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1" documentId="8_{922BE401-A40A-4D87-A85A-BAAE5F77DB6D}" xr6:coauthVersionLast="47" xr6:coauthVersionMax="47" xr10:uidLastSave="{2D0C0B20-11A1-4A03-8636-387F570F7C01}"/>
  <bookViews>
    <workbookView xWindow="-120" yWindow="-120" windowWidth="29040" windowHeight="15840" tabRatio="874" firstSheet="20" activeTab="1" xr2:uid="{00000000-000D-0000-FFFF-FFFF00000000}"/>
  </bookViews>
  <sheets>
    <sheet name="1705-DICIEMBRE" sheetId="102" r:id="rId1"/>
    <sheet name="1705-FEBRERO" sheetId="109" r:id="rId2"/>
    <sheet name="1905-DICIEMBRE" sheetId="103" r:id="rId3"/>
    <sheet name="1906-DICIEMBRE" sheetId="104" r:id="rId4"/>
    <sheet name="1906-FEBRERO" sheetId="110" r:id="rId5"/>
    <sheet name="1908-DICIEMBRE" sheetId="105" r:id="rId6"/>
    <sheet name="1908-FEBRERO" sheetId="111" r:id="rId7"/>
    <sheet name="1970-DICIEMBRE" sheetId="106" r:id="rId8"/>
    <sheet name="1970-FEBRERO" sheetId="112" r:id="rId9"/>
    <sheet name="1975-DICIEMBRE" sheetId="107" r:id="rId10"/>
    <sheet name="1975-FEBRERO" sheetId="113" r:id="rId11"/>
    <sheet name="131102-DICIEMBRE" sheetId="98" r:id="rId12"/>
    <sheet name="131102-FEBRERO" sheetId="114" r:id="rId13"/>
    <sheet name="1384-DICIEMBRE" sheetId="99" r:id="rId14"/>
    <sheet name="1384-FEBRERO" sheetId="115" r:id="rId15"/>
    <sheet name="1385-DICIEMBRE" sheetId="100" r:id="rId16"/>
    <sheet name="1385-FEBRERO" sheetId="117" r:id="rId17"/>
    <sheet name="1386-DICIEMBRE" sheetId="101" r:id="rId18"/>
    <sheet name="1386-FEBRERO" sheetId="118" r:id="rId19"/>
    <sheet name="24-DICIEMBRE" sheetId="97" r:id="rId20"/>
    <sheet name="24-FEBRERO" sheetId="119" r:id="rId21"/>
    <sheet name="2701-DICIEMBRE" sheetId="108" r:id="rId22"/>
    <sheet name="2701-FEBRERO" sheetId="120" r:id="rId23"/>
    <sheet name="2407-MARZO" sheetId="35" r:id="rId24"/>
    <sheet name="2407-FEBRERO" sheetId="121" r:id="rId25"/>
    <sheet name="8120-ENERO" sheetId="42" r:id="rId26"/>
    <sheet name="TAPA" sheetId="22" r:id="rId27"/>
    <sheet name="131102-MARZO (2)" sheetId="49" r:id="rId28"/>
  </sheets>
  <definedNames>
    <definedName name="_xlnm.Print_Area" localSheetId="11">'131102-DICIEMBRE'!$A$1:$G$101</definedName>
    <definedName name="_xlnm.Print_Area" localSheetId="12">'131102-FEBRERO'!$A$1:$G$101</definedName>
    <definedName name="_xlnm.Print_Area" localSheetId="27">'131102-MARZO (2)'!$A$1:$E$81</definedName>
    <definedName name="_xlnm.Print_Area" localSheetId="13">'1384-DICIEMBRE'!$A$1:$G$35</definedName>
    <definedName name="_xlnm.Print_Area" localSheetId="14">'1384-FEBRERO'!$A$1:$G$35</definedName>
    <definedName name="_xlnm.Print_Area" localSheetId="15">'1385-DICIEMBRE'!$A$1:$G$42</definedName>
    <definedName name="_xlnm.Print_Area" localSheetId="16">'1385-FEBRERO'!$A$1:$G$42</definedName>
    <definedName name="_xlnm.Print_Area" localSheetId="17">'1386-DICIEMBRE'!$A$1:$G$93</definedName>
    <definedName name="_xlnm.Print_Area" localSheetId="18">'1386-FEBRERO'!$A$1:$G$93</definedName>
    <definedName name="_xlnm.Print_Area" localSheetId="0">'1705-DICIEMBRE'!$A$1:$G$62</definedName>
    <definedName name="_xlnm.Print_Area" localSheetId="1">'1705-FEBRERO'!$A$1:$G$62</definedName>
    <definedName name="_xlnm.Print_Area" localSheetId="2">'1905-DICIEMBRE'!$A$1:$G$58</definedName>
    <definedName name="_xlnm.Print_Area" localSheetId="3">'1906-DICIEMBRE'!$A$1:$G$54</definedName>
    <definedName name="_xlnm.Print_Area" localSheetId="4">'1906-FEBRERO'!$A$1:$G$54</definedName>
    <definedName name="_xlnm.Print_Area" localSheetId="5">'1908-DICIEMBRE'!$A$1:$G$58</definedName>
    <definedName name="_xlnm.Print_Area" localSheetId="6">'1908-FEBRERO'!$A$1:$G$64</definedName>
    <definedName name="_xlnm.Print_Area" localSheetId="7">'1970-DICIEMBRE'!$A$1:$G$34</definedName>
    <definedName name="_xlnm.Print_Area" localSheetId="8">'1970-FEBRERO'!$A$1:$G$34</definedName>
    <definedName name="_xlnm.Print_Area" localSheetId="9">'1975-DICIEMBRE'!$A$1:$G$34</definedName>
    <definedName name="_xlnm.Print_Area" localSheetId="10">'1975-FEBRERO'!$A$1:$G$34</definedName>
    <definedName name="_xlnm.Print_Area" localSheetId="19">'24-DICIEMBRE'!$A$1:$G$226</definedName>
    <definedName name="_xlnm.Print_Area" localSheetId="20">'24-FEBRERO'!$A$1:$G$219</definedName>
    <definedName name="_xlnm.Print_Area" localSheetId="26">TAPA!$A$1:$D$17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8" i="119" l="1"/>
  <c r="F106" i="114"/>
  <c r="F108" i="114"/>
  <c r="F28" i="121"/>
  <c r="F69" i="121" s="1"/>
  <c r="F73" i="121" s="1"/>
  <c r="L6" i="121"/>
  <c r="F28" i="120"/>
  <c r="F69" i="120" s="1"/>
  <c r="F73" i="120" s="1"/>
  <c r="L6" i="120"/>
  <c r="J173" i="119"/>
  <c r="J174" i="119" s="1"/>
  <c r="F57" i="119"/>
  <c r="L6" i="119"/>
  <c r="F84" i="118"/>
  <c r="L6" i="118"/>
  <c r="F33" i="117"/>
  <c r="L6" i="117"/>
  <c r="F26" i="115"/>
  <c r="F29" i="115" s="1"/>
  <c r="L6" i="115"/>
  <c r="F92" i="114"/>
  <c r="I28" i="114"/>
  <c r="L6" i="114"/>
  <c r="F25" i="113"/>
  <c r="F66" i="113" s="1"/>
  <c r="F70" i="113" s="1"/>
  <c r="L6" i="113"/>
  <c r="F25" i="112"/>
  <c r="F66" i="112" s="1"/>
  <c r="F70" i="112" s="1"/>
  <c r="L6" i="112"/>
  <c r="F55" i="111"/>
  <c r="F57" i="111" s="1"/>
  <c r="I12" i="111"/>
  <c r="L6" i="111"/>
  <c r="F45" i="110"/>
  <c r="F86" i="110" s="1"/>
  <c r="F90" i="110" s="1"/>
  <c r="L6" i="110"/>
  <c r="F53" i="109"/>
  <c r="F94" i="109" s="1"/>
  <c r="F98" i="109" s="1"/>
  <c r="F53" i="102"/>
  <c r="F28" i="108"/>
  <c r="F69" i="108" s="1"/>
  <c r="F73" i="108" s="1"/>
  <c r="L6" i="108"/>
  <c r="F25" i="107"/>
  <c r="F66" i="107" s="1"/>
  <c r="F70" i="107" s="1"/>
  <c r="L6" i="107"/>
  <c r="F25" i="106"/>
  <c r="F66" i="106" s="1"/>
  <c r="F70" i="106" s="1"/>
  <c r="L6" i="106"/>
  <c r="F90" i="105"/>
  <c r="F94" i="105" s="1"/>
  <c r="F49" i="105"/>
  <c r="I12" i="105"/>
  <c r="L6" i="105"/>
  <c r="F45" i="104"/>
  <c r="F86" i="104" s="1"/>
  <c r="F90" i="104" s="1"/>
  <c r="L6" i="104"/>
  <c r="F49" i="103"/>
  <c r="F90" i="103" s="1"/>
  <c r="F94" i="103" s="1"/>
  <c r="J46" i="102"/>
  <c r="K46" i="102" s="1"/>
  <c r="H45" i="102"/>
  <c r="L6" i="102"/>
  <c r="F84" i="101"/>
  <c r="L6" i="101"/>
  <c r="F33" i="100"/>
  <c r="L6" i="100"/>
  <c r="F26" i="99"/>
  <c r="F67" i="99" s="1"/>
  <c r="F71" i="99" s="1"/>
  <c r="L6" i="99"/>
  <c r="F92" i="98"/>
  <c r="F133" i="98" s="1"/>
  <c r="F137" i="98" s="1"/>
  <c r="I28" i="98"/>
  <c r="L6" i="98"/>
  <c r="F215" i="97"/>
  <c r="F56" i="97"/>
  <c r="J181" i="97"/>
  <c r="J182" i="97" s="1"/>
  <c r="L6" i="97"/>
  <c r="F133" i="114" l="1"/>
  <c r="F137" i="114" s="1"/>
  <c r="F67" i="115"/>
  <c r="F71" i="115" s="1"/>
  <c r="F87" i="118"/>
  <c r="F125" i="118" s="1"/>
  <c r="F129" i="118" s="1"/>
  <c r="F36" i="117"/>
  <c r="F74" i="117"/>
  <c r="F78" i="117" s="1"/>
  <c r="F96" i="111"/>
  <c r="F100" i="111" s="1"/>
  <c r="F94" i="102"/>
  <c r="F98" i="102" s="1"/>
  <c r="F87" i="101"/>
  <c r="F125" i="101" s="1"/>
  <c r="F129" i="101" s="1"/>
  <c r="F36" i="100"/>
  <c r="F74" i="100" s="1"/>
  <c r="F78" i="100" s="1"/>
  <c r="E81" i="49" l="1"/>
  <c r="E108" i="49" l="1"/>
  <c r="E112" i="49" s="1"/>
  <c r="F61" i="42" l="1"/>
  <c r="F102" i="42" s="1"/>
  <c r="F106" i="42" s="1"/>
  <c r="L6" i="42"/>
  <c r="F28" i="35" l="1"/>
  <c r="F69" i="35" s="1"/>
  <c r="F73" i="35" s="1"/>
  <c r="L6" i="35"/>
</calcChain>
</file>

<file path=xl/sharedStrings.xml><?xml version="1.0" encoding="utf-8"?>
<sst xmlns="http://schemas.openxmlformats.org/spreadsheetml/2006/main" count="2701" uniqueCount="688">
  <si>
    <t xml:space="preserve">CONCILIACION MENSUAL </t>
  </si>
  <si>
    <t>( 1-7-05 BIENES DE USO PUBLICO EN CONSTRUCCION )</t>
  </si>
  <si>
    <t>CONTABILIDAD FDLT</t>
  </si>
  <si>
    <t>PERIODO DE : 01 DE FEBRERO  AL 28 DE FEBRERO DE 2026</t>
  </si>
  <si>
    <t>Tercero</t>
  </si>
  <si>
    <t>Contrato</t>
  </si>
  <si>
    <t>Entrada de Almacén</t>
  </si>
  <si>
    <t>Fecha</t>
  </si>
  <si>
    <t>Valor</t>
  </si>
  <si>
    <t>Observaciones</t>
  </si>
  <si>
    <t>VALOR CONTRATO</t>
  </si>
  <si>
    <t>VALOR PAGADO SECOP</t>
  </si>
  <si>
    <t>VALOR PAGADO AUXILIAR</t>
  </si>
  <si>
    <t>NIT/CC</t>
  </si>
  <si>
    <t>NOMBRE</t>
  </si>
  <si>
    <t>170501 RED CARRETERA</t>
  </si>
  <si>
    <t>FODO DE DESARROLLO LOCAL DE SAN CRISTOBAL</t>
  </si>
  <si>
    <t xml:space="preserve"> MIRS LATINOAMERICA S.A.S.- EN REORGANIZACION    (43267)</t>
  </si>
  <si>
    <t>524-2022</t>
  </si>
  <si>
    <t xml:space="preserve">  GAVINCO INGENIEROS CONSULTORES S.A.S.    (50497)</t>
  </si>
  <si>
    <t>521-2021</t>
  </si>
  <si>
    <t xml:space="preserve"> DISEÑOS GEOTECNICOS SAS    (52368)</t>
  </si>
  <si>
    <t>279-2018</t>
  </si>
  <si>
    <t xml:space="preserve"> ICOD CONSTRUCCIONES Y PROYECTOS SAS    (55801)</t>
  </si>
  <si>
    <t>288-2018</t>
  </si>
  <si>
    <t xml:space="preserve">  RAPITES INGENIERIA LTDA    (61708)</t>
  </si>
  <si>
    <t>602-2020</t>
  </si>
  <si>
    <t xml:space="preserve"> CONSORCIO GAMA GALAN DQ    (62972)</t>
  </si>
  <si>
    <t>596-2020</t>
  </si>
  <si>
    <t xml:space="preserve"> CONSORCIO EMPRO-NOG    (63224)</t>
  </si>
  <si>
    <t>614-2020</t>
  </si>
  <si>
    <t xml:space="preserve"> CONSORCIO INTER GEOTERRA SAN CRISTOBAL    (63770)</t>
  </si>
  <si>
    <t>615-2020</t>
  </si>
  <si>
    <t xml:space="preserve"> CONSORCIO VIA D. J    (68232)</t>
  </si>
  <si>
    <t>507-2021</t>
  </si>
  <si>
    <t>MOVIMIENTO INGRESO No: 2901 Del: 01-OCT-2024 Con Documento Soporte: FACTURA No: 01 Concepto: INGRESO (AJUSTADO) CON BASE EN ACTA COMITE DE
INVENTARIOS Nº 2 DE 2024 (MAYO 5/2024) -83369 EL VALOR CONTABILIZADO FUE DE $ 3,581,627,728.00 QUEDANDO EL SALDO NEGATIVO.CONSULTADO SECOP ESTE CONTRATO PRESENTA ACTA DE LIQUIDACION.</t>
  </si>
  <si>
    <t xml:space="preserve">  CONSORCIO SAN CRISTOBAL 2023    (72502)</t>
  </si>
  <si>
    <t>487-2023</t>
  </si>
  <si>
    <t>CONSORCIO J1 SAN CRISTOBAL (82538)</t>
  </si>
  <si>
    <t>PARQUE RECREACIONALES</t>
  </si>
  <si>
    <t>CONSULTORIA ESTRUCTURAL Y DE CONSTRUCCIÓN SAS    (29907)</t>
  </si>
  <si>
    <t>642-2022</t>
  </si>
  <si>
    <t>LOS VALORES PAGADOS SEGÚN SECOP SUMAN $61.829.250, LOS CUALES ESTAN EN EL AUXILIAR EN TRES ITEM</t>
  </si>
  <si>
    <t>ESTUDIOS E INGENIERIA S.A.S.    (42518)</t>
  </si>
  <si>
    <t>368-2022</t>
  </si>
  <si>
    <t>EL VALOR PAGADO SEGÚN SECOP ES DE $ 16.826.848.142, QUEDANDO UN SALDO POR VALOR DE $ 1.869.687.239 (OBRA) EL ULTIMO PAGO SE REALIZO EN DICIEMBRE DEL 2023 PENDIENTE DE LIQUIDACION-</t>
  </si>
  <si>
    <t>524-2023</t>
  </si>
  <si>
    <t>ENVIRONMENTAL AND GEOMECHANICAL SOLUTIONS EGS S.A.S.    (43629)</t>
  </si>
  <si>
    <t>273-2018</t>
  </si>
  <si>
    <t>ACCESO DENEGADO EN SECOP</t>
  </si>
  <si>
    <t>CONSORCIO CONACEROS    (56049)</t>
  </si>
  <si>
    <t>278-2018</t>
  </si>
  <si>
    <t>CONSORCIO PARQUES SC    (68851)</t>
  </si>
  <si>
    <t>367-2022</t>
  </si>
  <si>
    <t>EL VALOR PAGADO SEGÚN SECOP ES DE $ 1.506.646.409, QUEDANDO UN SALDO POR VALOR DE $313.409.886. (INTERVENTORIA)</t>
  </si>
  <si>
    <t>CONSORCIO AMG    (72412)</t>
  </si>
  <si>
    <t>488-2023</t>
  </si>
  <si>
    <t>ESTE SALDO CORRESPONDE AL PAGO NUMERO 7 Y 8 DEL CONTRATO</t>
  </si>
  <si>
    <t>CONSORCIO INTERVENCION BOGOTA 2023    (72897)</t>
  </si>
  <si>
    <t>526-2023</t>
  </si>
  <si>
    <t>ESTE SALDO CORRESPONDE AL PAGO NUMERO 5 DEL CONTRATO</t>
  </si>
  <si>
    <t>APPIANTICA SAS    (80219)</t>
  </si>
  <si>
    <t>1141-2024</t>
  </si>
  <si>
    <t>CONSORCIO INTERPARQUES MACARENA (83111)</t>
  </si>
  <si>
    <t>1157-2024</t>
  </si>
  <si>
    <t>OTROS BIENES DE USO PUBLICO EN CONSTRUCCION</t>
  </si>
  <si>
    <t>275-2018</t>
  </si>
  <si>
    <t>CONSULTORES DESARROLLO Y AMBIENTE S A S    (62450)</t>
  </si>
  <si>
    <t>919-2023</t>
  </si>
  <si>
    <t>CORRESPONDE AL PAGO 6 Y 7 SEGÚN SECOP</t>
  </si>
  <si>
    <t>CORRESPONDE AL PAGO 1-2-3-4- Y 5 SEGÚN SECOP-SEGÚN SECOP EL PAGO 1 Y 3 ESTAN APROBADOS Y NO PAGADOS LO CUAL ORIGINA LA DIFERENCIA ENTRE SECOP Y EL AUXILIAR</t>
  </si>
  <si>
    <t>CORRESPONDE AL PAGO 8 SEGÚN SECOP</t>
  </si>
  <si>
    <t xml:space="preserve"> GRUPO M&amp;M CONSULTORIA S A S    (68736)</t>
  </si>
  <si>
    <t>640-2022</t>
  </si>
  <si>
    <t>FEB 18-SE HACE REVISION EN SECOP Y EL AUXILIAR EVIDENCIANDOSE QUE ESTA PENDIENTE DEL ACTA DE LIQUIDACION. LOS PAGOS DEL CONTRATO SE EFECTUARON POR UN VALOR DE $9,302,555,339 QUEDANDO UN SALDO DE $81,000. PREGUNTAR EN INFRAESTRUCTURA POR ACTA DE LIQUIDACION.</t>
  </si>
  <si>
    <t>SEGÚN SECOP EN ABRIL Y MAYO SE REALIZARON DOS PAGOS UN POR VALOR DE $29.280.485 Y OTRO POR $20.350.611, EL CONTRATO ESTA EN EJECUCION ESTAN PENDIENTES MAS PAGOS.</t>
  </si>
  <si>
    <t>HAPIL INGENIERIA SAS    (73670)</t>
  </si>
  <si>
    <t>928-2023</t>
  </si>
  <si>
    <t>DE ESTE CONTRATO SE REALIZO UN ANTICIPO POR VALOR DE $ 1.050.549.186</t>
  </si>
  <si>
    <t>UNION TEMPORAL SAN CRISTOBAL PYT    (81759)</t>
  </si>
  <si>
    <t>1138-2024</t>
  </si>
  <si>
    <t>CONSORCIO OBRAS JOT (83118)</t>
  </si>
  <si>
    <t>1137-2024</t>
  </si>
  <si>
    <t>Elaboro:</t>
  </si>
  <si>
    <t>Aprobo:</t>
  </si>
  <si>
    <t>CESAR AUGUSTO SABOGAL TARAZONA</t>
  </si>
  <si>
    <t xml:space="preserve">Luz Andrea Urquijo Boada </t>
  </si>
  <si>
    <t>PROFESIONAL CONTRATISTA FDLSAC</t>
  </si>
  <si>
    <t>Contadora FDLT</t>
  </si>
  <si>
    <t>El año correcto del contrato es 2023-este contrato aparece en la cuenta 170505-el objeto del contrato es realizar Interventoría a un contrato de malla vial-Este contrato ya presenta acta de liquidación de fecha 05 de septiembre de 2025 la cual está cargada en Secop-</t>
  </si>
  <si>
    <t>ACTA DE LIQUIDACION DEL CONTRATO DE INTERVENTORIA No. 521 DE 2021 CELEBRADO ENTRE LA SECRETARIA DISTRITAL DE GOBIERNO / ALCALDIA LOCAL DE SAN CRISTOBAL ¥ GAVINCO INGENIEROS CONSULTORES SAS CON NIT 900.916.608-4 -de fecha 29 de diciembre 2023 cargada en SECOP</t>
  </si>
  <si>
    <t>NO SE PUEDE CONSULTAR EN SECOP ACCESO RESTRINGIDO</t>
  </si>
  <si>
    <t>ACTA DE LIQUIDACION DEL CONTRATO DE INTERVENTORIA No. 602 DE 2020 CELEBRADO ENTRE EL FONDO DE DESARROLLO LOCAL DE SAN CRISTOBAL Y RAPITEST INGENIERIA LTDA - NIT. 830. 052.363-2-fecha acta liquidacion 10 de mayo 2022</t>
  </si>
  <si>
    <t>ACTA DE LIQUIDACIÓN DEL CONTRATO DE OBRA No. 596 DE 2020 CELEBRADO ENTRE LA SECRETARIA DISTRITAL DE GOBIERNO / ALCALDÍA LOCAL DE SAN CRISTÓBAL y CONSORCIO GAMA GALAN D.Q CON NIT 901.461.394-2.de fecha 18 de abril 2023 cargada en SECOP</t>
  </si>
  <si>
    <t>ACTA DE LIQUIDACION DEL CONTRATO DE CONSULTORIA No. 614 DE 2020 CELEBRADO ENTRE EL FONDO DE DESARROLLO LOCAL DE SAN CRISTOBAL Y EL CONSORCIO EMPRO-NOG - NIT. 901.441.959-8, de fecha 2 de mayo 2022 cargada en SECOP.</t>
  </si>
  <si>
    <t>ACTA DE LIQUIDACIÓN DEL CONTRATO DE INTERVENTORIA No. 615 DE 2020 CELEBRADO ENTRE LA SECRETARIA DISTRITAL DE GOBIERNO / ALCALDÍA LOCAL DE SAN CRISTÓBAL Y CONSORCIO INTERGEOTERRA SAN CRISTOBAL CON NIT 901.442.113-9, de fecha 24 de julio 2023 cargada en SECOP.</t>
  </si>
  <si>
    <t>Contrato con acta de liquidacion de fecha 29 de diciembre de 2023 cargada en SECOP.</t>
  </si>
  <si>
    <t>Presenta acta de liquidación de fecha 08 de agosto 2025 en Secop Valor pagado $10.424.562.820 según acta de liquidación se libera un valor de $981.039.</t>
  </si>
  <si>
    <t>170505-PARQUE RECREACIONALES</t>
  </si>
  <si>
    <t>Este valor se debe trasladar  a la cuenta 170590 objeto “REALIZAR LA INTERVENTORÍA TÉCNICA, ADMINISTRATIVA, FINANCIERA, SOCIAL, CONTABLE, AMBIENTAL Y JURÍDICA AL CONTRATO QUE TIENE POR OBJETO CONTRATAR LA ELABORACIÓN DE ESTUDIOS, DISEÑOS Y OBTENCIÓN DE LA LICENCIA DE CONSTRUCCIÓN EN LA MODALIDAD QUE CORRESPONDA Y DISPONIBILIDAD DE SERVICIOS PUBLICOS PARA LA CONSTRUCCIÓN DE SALONES COMUNALES EN LA LOCALIDAD DE SAN CRISTOBAL DE LA CIUDAD DE BOGOTÁ D. C”</t>
  </si>
  <si>
    <t>ESTE VALOR SE DEBE TRASLADAR A LA CUENTA170501 el objeto del contrato es realizar Interventoría a un contrato de malla vial-Este contrato ya presenta acta de liquidación de fecha 05 de septiembre de 2025 la cual está cargada en Secop-</t>
  </si>
  <si>
    <t xml:space="preserve">Este valor se debe trasadar a la cuenta 170590, el objeto del contrato es CONTRATAR A MONTO AGOTABLE LA ACTUALIZACION Y AJUSTE DE ESTUDIOS Y DISENOS, Y LA CONSTRUCCION DE OBRAS DE MITIGACION DE RIESGOS POR PROCESOS DE REMOClON EN MASA, PARA EL SECTOR PASEITO. DE ACUERDO CON EL POUGONO ANALIZADO EN LOS ESTUDIOS Y DISENOS ELABORADOS POR EL CONTRATO DE CONSULTORlA 275 DE 2018, OBRAS A DESARROLLAR EN LA LOCALIDAD DE SAN CRISTOBAL, BOGOTA </t>
  </si>
  <si>
    <t>SE DEBE TRASLADAR ESTE VALOR A LA CUENTA 17059. OBJETO DEL CONTRATO REALIZAR LA INTERVENTORÍA TÉCNICA, ADMINISTRATIVA, FINANCIERA, CONTABLE, JURÍDICA, SOCIAL, AMBIENTAL Y SST AL CONTRATO DE OBRA CUYO OBJETO ES: CONTRATAR A MONTO AGOTABLE LA ACTUALIZACIÓN Y AJUSTE DE ESTUDIOS Y DISEÑOS, Y LA CONSTRUCCIÓN DE OBRAS DE MITIGACIÓN DE RIESGOS POR PROCESOS DE REMOCIÓN EN MASA, PARA EL SECTOR PASEITO, DE ACUERDO CON EL POLÍGONO ANALIZADO EN LOS ESTUDIOS Y DISEÑOS ELABORADOS POR EL CONTRATO DE CONSULTORÍA 275 DE 2018, OBRAS A DESARROLLAR EN LA LOCALIDAD DE SAN CRISTÓBAL-</t>
  </si>
  <si>
    <t>170590-OTROS BIENES DE USO PUBLICO EN CONSTRUCCION</t>
  </si>
  <si>
    <t>se debe unificar en una sola cuenta CON EL CONTRATO 642-2022</t>
  </si>
  <si>
    <t>CIP642-2022</t>
  </si>
  <si>
    <t>Se debe unificar en un solo contrato los tres valores existentes un primer valor de $42.177.482 con el contrato 62450, un segundo valor de $ 239.443.030 con el contrato 919-2023 y un tercer valor por $24.752.962 con el contrato CIP919-2023.</t>
  </si>
  <si>
    <t>EL OBJETO DEL CONTRATO ES CONTRATAR A MONTO AGOTABLE LA ACTUALIZACION Y AJUSTE DE ESTUDIOS Y DISENOS, Y LA CONSTRUCCION DE OBRAS DE MITIGACION DE RIESGOS POR PROCESOS DE REMOClON EN MASA, PARA EL SECTOR PASEITO. DE ACUERDO CON EL POUGONO ANALIZADO EN LOS ESTUDIOS Y DISENOS ELABORADOS POR EL CONTRATO DE CONSULTORlA 275 DE 2018, OBRAS A DESARROLLAR EN LA LOCALIDAD DE SAN CRISTOBAL, BOGOTA D.C. - Este contrato ya presenta acta de liquidación de fecha 24 de febrero de 2025 la cual está cargada en Secop-</t>
  </si>
  <si>
    <t>se debe unificar estos dos valores en el contrato 928-2023</t>
  </si>
  <si>
    <t>COP928-2023</t>
  </si>
  <si>
    <t>( 1-9-05 BIENES Y SERVICIOS PAGADOS POR ANTICIPADO )</t>
  </si>
  <si>
    <t>PERIODO DE : 01 DE DICIEMBRE AL 31 DE DICIEMBRE DE 2025</t>
  </si>
  <si>
    <t>( 1-9-06 AVANCES Y ANTICIPOS ENTREGADOS )</t>
  </si>
  <si>
    <t>PERIODO DE : 01 DE DICIEMBRE AL  31 DE DICIEMBRE DE 2025</t>
  </si>
  <si>
    <t xml:space="preserve"> CONSORCIO SALONES BOGOTA    (55475)</t>
  </si>
  <si>
    <t>290-2018</t>
  </si>
  <si>
    <t xml:space="preserve">NO SE PUEDE CONSULTAR POR SECOP-SE DEBE ENVIAR A JURIDICA SABER SITUACION DEL CONTRATO </t>
  </si>
  <si>
    <t xml:space="preserve">  CONSORCIO PROCOLMENA    (75768)</t>
  </si>
  <si>
    <t>492-2024</t>
  </si>
  <si>
    <t>AMORTIZACION ANTICIPO</t>
  </si>
  <si>
    <t xml:space="preserve">  HAPIL INGENIERIA SAS    (73670)</t>
  </si>
  <si>
    <t>PERIODO DE : 01 DE FEBRERO AL  28 DE FEBRERO DE 2026</t>
  </si>
  <si>
    <t>( 1-9-08 AVANCES Y ANTICIPOS ENTREGADOS EN ADMINISTRACION)</t>
  </si>
  <si>
    <t>PERIODO DE : 01 DE OCTUBRE AL 31 DE OCTUBRE DE 2025</t>
  </si>
  <si>
    <t>cps-398</t>
  </si>
  <si>
    <t xml:space="preserve"> PROGRAMA DE LAS NACIONES UNIDAS PARA EL DESARROLLO PNUD    (11554)</t>
  </si>
  <si>
    <t>334-2021</t>
  </si>
  <si>
    <t>CORPORACION PARA EL DESARROLLO DE LAS MICROEMPRESA    (13350)</t>
  </si>
  <si>
    <t>397-2023</t>
  </si>
  <si>
    <t>398-2023</t>
  </si>
  <si>
    <t>450-2022</t>
  </si>
  <si>
    <t>869-2024</t>
  </si>
  <si>
    <t>870-2024</t>
  </si>
  <si>
    <t xml:space="preserve">  EMPRESA NACIONAL PROMOTORA DEL DESARROLLO TERRITORIAL - ENTERRITORIO    (1524)</t>
  </si>
  <si>
    <t>667-2022</t>
  </si>
  <si>
    <t>CAJA DE LA VIVIENDA POPULAR (1561)</t>
  </si>
  <si>
    <t>INSTITUTO DISTRITAL DE LAS ARTES IDARTES (33553)</t>
  </si>
  <si>
    <t>319-2023</t>
  </si>
  <si>
    <t>374-2022</t>
  </si>
  <si>
    <t>740-2024</t>
  </si>
  <si>
    <t>SECRETARIA DISTRITAL DE CULTURA RECREACION Y DEPORTE (33812)</t>
  </si>
  <si>
    <t>447-2022</t>
  </si>
  <si>
    <t>471-2023</t>
  </si>
  <si>
    <t>SUBRED INTEGRADA DE SERVICIOS DE SALUD CENTRO ORIENTE E.S.E (47247)</t>
  </si>
  <si>
    <t>948-2023</t>
  </si>
  <si>
    <t xml:space="preserve">  SUBRED INTEGRADA DE SERVICIOS DE SALUD SUR E.S.E    (47556)</t>
  </si>
  <si>
    <t>1153-2024</t>
  </si>
  <si>
    <t>SECRETARIA DE INTEGRACION SOCIAL (4798)</t>
  </si>
  <si>
    <t>7740-3</t>
  </si>
  <si>
    <t>9285-2025</t>
  </si>
  <si>
    <t>INSTITUTO DISTRITAL PARA LA PROTECCION DE LA NIÑEZ Y DE LA JUVENTUD (483)</t>
  </si>
  <si>
    <t>1918-2022</t>
  </si>
  <si>
    <t>470-2023</t>
  </si>
  <si>
    <t>ALIANZA PUBLICA PARA EL DESAROLLO INTEGRAL (67289)</t>
  </si>
  <si>
    <t>668-2022</t>
  </si>
  <si>
    <t>AGENCIA DISTRITAL PARA LA EDUCACION SUPERIOR LA CIENCIA Y TECNOLOGIA ATENEA (67685)</t>
  </si>
  <si>
    <t>2267-2021</t>
  </si>
  <si>
    <t>358-2023</t>
  </si>
  <si>
    <t>407-2022</t>
  </si>
  <si>
    <t>677-2024</t>
  </si>
  <si>
    <t>ALIANZA COLOMBIANA DE INSTITUCIONES PUBLICAS DE EDUCACION SUPERIOR RED SUMMA (69266)</t>
  </si>
  <si>
    <t>UNIVERSIDAD DISTRITAL FRANCISCO JOSE DE CALDAS (75)</t>
  </si>
  <si>
    <t>135-2007</t>
  </si>
  <si>
    <t xml:space="preserve"> GERENCIAS INTEGRADAS    (81033)</t>
  </si>
  <si>
    <t>1147-2024</t>
  </si>
  <si>
    <t>UNIDAD ADMINISTRATIVA ESPECIAL DE REHABILITACION Y MATENIMIENTO VIAL (9)</t>
  </si>
  <si>
    <t>1292-2012</t>
  </si>
  <si>
    <t>PERIODO DE : 01 DE FEBRERO AL 28 DE FEBRERO DE 2026</t>
  </si>
  <si>
    <t>INSTITUTO DISTRITAL DE LA PARTICIPACION Y ACCION 
COMUNAL    (1511)</t>
  </si>
  <si>
    <t>833-2024</t>
  </si>
  <si>
    <t>679-2025</t>
  </si>
  <si>
    <t>SECRETARIA DISTRITAL DE SEGURIDAD CONVIVENCIA Y 
JUSTICIA    (46883)</t>
  </si>
  <si>
    <t>818-2025</t>
  </si>
  <si>
    <t xml:space="preserve"> SUBRED INTEGRADA DE SERVICIOS DE SALUD CENTRO ORIENTE 
E.S.E    (47247)</t>
  </si>
  <si>
    <t>716-2025</t>
  </si>
  <si>
    <t>1161-2024</t>
  </si>
  <si>
    <t>( 1-9-70 INTANGIBLES)</t>
  </si>
  <si>
    <t>LICENCIAS</t>
  </si>
  <si>
    <t>PERIODO DE : 01 DE FEBRERO AL 28 DEFEBRERO DE 2026</t>
  </si>
  <si>
    <t>( 1-9-75 AMORTIZACION ACUMULADA INTANGIBLES)</t>
  </si>
  <si>
    <t>( 1-3-11-02 MULTAS Y SANCIONES )</t>
  </si>
  <si>
    <t>No. Expediente</t>
  </si>
  <si>
    <t xml:space="preserve">   MULTAS EN GESTION DE COBRO PERSUASIVO</t>
  </si>
  <si>
    <t xml:space="preserve">   MARIO EDGAR MEDRANO BERMUDEZ (15850)</t>
  </si>
  <si>
    <t>023-2005</t>
  </si>
  <si>
    <t>MULTA URBANISMO</t>
  </si>
  <si>
    <t xml:space="preserve">   RELLYR ALONSO VERGARA ROBAYO (16164)</t>
  </si>
  <si>
    <t>039-2002</t>
  </si>
  <si>
    <t xml:space="preserve">  039-2002</t>
  </si>
  <si>
    <t xml:space="preserve">   LUIS ALEJANDRO PIRAJAN SOPO (18074)</t>
  </si>
  <si>
    <t>092-2011</t>
  </si>
  <si>
    <t xml:space="preserve">  092-2011</t>
  </si>
  <si>
    <t xml:space="preserve">   Marelvis  Campuzano Yepes (18146)</t>
  </si>
  <si>
    <t>018-2011</t>
  </si>
  <si>
    <t xml:space="preserve">  018-2011</t>
  </si>
  <si>
    <t xml:space="preserve">   Alexander  Fajardo Quitian (18174)</t>
  </si>
  <si>
    <t>204-2008</t>
  </si>
  <si>
    <t xml:space="preserve">  204-2008</t>
  </si>
  <si>
    <t xml:space="preserve">   FLOR MARINA CEPEDA RODRIGUEZ (22093)</t>
  </si>
  <si>
    <t>11 - 2012</t>
  </si>
  <si>
    <t xml:space="preserve">  11-2012</t>
  </si>
  <si>
    <t xml:space="preserve">   JORGE ENRIQUE MENDIETA  (22778)</t>
  </si>
  <si>
    <t>346 - 2016</t>
  </si>
  <si>
    <t xml:space="preserve">  346/2016</t>
  </si>
  <si>
    <t xml:space="preserve">   PABLO EMILIO VELANDIA BOADA (22780)</t>
  </si>
  <si>
    <t>392-2023</t>
  </si>
  <si>
    <t xml:space="preserve">  392-2023</t>
  </si>
  <si>
    <t xml:space="preserve">   LEISLI CAROLINA PEROZO RINCON (31394)</t>
  </si>
  <si>
    <t>138-2007</t>
  </si>
  <si>
    <t xml:space="preserve">  138-2007</t>
  </si>
  <si>
    <t xml:space="preserve">   HECTOR JULIO OSPINA PINEDA (38681)</t>
  </si>
  <si>
    <t xml:space="preserve">   SANDRA MARIELA PICO PARRA (39377)</t>
  </si>
  <si>
    <t>212-2009</t>
  </si>
  <si>
    <t xml:space="preserve">  212-2009</t>
  </si>
  <si>
    <t xml:space="preserve">   HUGO HERNANDO NOVOA MARTINEZ (41760)</t>
  </si>
  <si>
    <t>1185-2018</t>
  </si>
  <si>
    <t xml:space="preserve">  1185-2018</t>
  </si>
  <si>
    <t xml:space="preserve">   GERARDO  ORDOÑEZ VEGA (50734)</t>
  </si>
  <si>
    <t>077 - 2011</t>
  </si>
  <si>
    <t xml:space="preserve">  077/2011</t>
  </si>
  <si>
    <t xml:space="preserve">   BRAULIO ANTONIO OROZCO VERGARA (50814)</t>
  </si>
  <si>
    <t>059-2012</t>
  </si>
  <si>
    <t xml:space="preserve">  059-2012</t>
  </si>
  <si>
    <t xml:space="preserve">SEGÚN MEMORANDO DE JURIDICA ESTE PROCESO ESTA EN COACTIVO-AUXILIAR </t>
  </si>
  <si>
    <t xml:space="preserve">   MARIA LUISA CAMACHO CAMACHO (53189)</t>
  </si>
  <si>
    <t>396-2016</t>
  </si>
  <si>
    <t xml:space="preserve"> 396-2016</t>
  </si>
  <si>
    <t>SEGÚN MEMORANDO DE JURIDICA ESTE PROCESO ESTA EN COACTIVO</t>
  </si>
  <si>
    <t xml:space="preserve">   BLANCA INES LOZANO GANTIVA (54768)</t>
  </si>
  <si>
    <t>482-2023</t>
  </si>
  <si>
    <t xml:space="preserve">  482-2023</t>
  </si>
  <si>
    <t xml:space="preserve">   RUPERTO  JIMENEZ GARCIA (58405)</t>
  </si>
  <si>
    <t>260-2024</t>
  </si>
  <si>
    <t xml:space="preserve">   MULTAS EN GESTION DE COBRO COACTIVO()</t>
  </si>
  <si>
    <t xml:space="preserve">   FERNANDO  RUBIO FANDIÑO (15865)</t>
  </si>
  <si>
    <t>154-1999</t>
  </si>
  <si>
    <t xml:space="preserve">   ELVIRA  NIÑO BARRETO (16076)</t>
  </si>
  <si>
    <t>089-2007</t>
  </si>
  <si>
    <t xml:space="preserve">   JANETH  BERMUDEZ CHAPARRO (16100)</t>
  </si>
  <si>
    <t>006-2000</t>
  </si>
  <si>
    <t xml:space="preserve">  6-2000</t>
  </si>
  <si>
    <t xml:space="preserve">   EDGAR AUGUSTO ESPINOSA VARGAS (16195)</t>
  </si>
  <si>
    <t>857-2018</t>
  </si>
  <si>
    <t xml:space="preserve">  857-2018</t>
  </si>
  <si>
    <t xml:space="preserve">   ALVARO JOSE LESMES MORENO (16217)</t>
  </si>
  <si>
    <t>094 - 007</t>
  </si>
  <si>
    <t xml:space="preserve">  094/007</t>
  </si>
  <si>
    <t xml:space="preserve">   Julio Bernardo Becerra Gomez (18064)</t>
  </si>
  <si>
    <t>139-2010</t>
  </si>
  <si>
    <t xml:space="preserve">  139-2010</t>
  </si>
  <si>
    <t xml:space="preserve">   Luz DIESE Vargas Mendoza (18083)</t>
  </si>
  <si>
    <t>75-2011</t>
  </si>
  <si>
    <t xml:space="preserve">  75-2011</t>
  </si>
  <si>
    <t xml:space="preserve">   Nydia Isabel Ovalle Pacheco (18095)</t>
  </si>
  <si>
    <t>086-2011</t>
  </si>
  <si>
    <t xml:space="preserve">  086-2011</t>
  </si>
  <si>
    <t xml:space="preserve">   Dellaned  Parra Garcia (18141)</t>
  </si>
  <si>
    <t>168-2009</t>
  </si>
  <si>
    <t xml:space="preserve">  168-2009</t>
  </si>
  <si>
    <t xml:space="preserve">   Segundo Marco Tulio Mayorga Numpaque (18179)</t>
  </si>
  <si>
    <t>782 - 2017</t>
  </si>
  <si>
    <t xml:space="preserve">  782/2017</t>
  </si>
  <si>
    <t xml:space="preserve">   LUZ MARINA BRAVO  (22095)</t>
  </si>
  <si>
    <t>43-2005</t>
  </si>
  <si>
    <t xml:space="preserve">  43-2005</t>
  </si>
  <si>
    <t xml:space="preserve">   JOSE HERNANDO ROA MARTINEZ (22099)</t>
  </si>
  <si>
    <t>20-2012</t>
  </si>
  <si>
    <t xml:space="preserve">  20-2012</t>
  </si>
  <si>
    <t xml:space="preserve">   NELSON  SUAREZ CAYCEDO (22100)</t>
  </si>
  <si>
    <t>104-2012</t>
  </si>
  <si>
    <t xml:space="preserve">  104-2012</t>
  </si>
  <si>
    <t xml:space="preserve">   MILADY  BUESACO  (22101)</t>
  </si>
  <si>
    <t>113-2012</t>
  </si>
  <si>
    <t xml:space="preserve">  113-2012</t>
  </si>
  <si>
    <t xml:space="preserve">   JOSE EUTIMIO ALBA PARDO (22108)</t>
  </si>
  <si>
    <t>040-2004</t>
  </si>
  <si>
    <t xml:space="preserve">  040-2004</t>
  </si>
  <si>
    <t xml:space="preserve">   JANETTHE  AVILA GOMEZ (22110)</t>
  </si>
  <si>
    <t>51-2003</t>
  </si>
  <si>
    <t xml:space="preserve">  51-2003</t>
  </si>
  <si>
    <t xml:space="preserve">   WILLIAM ERNESTO GUZMAN TUNJANO (22111)</t>
  </si>
  <si>
    <t>145-2012</t>
  </si>
  <si>
    <t xml:space="preserve">  145-2012</t>
  </si>
  <si>
    <t xml:space="preserve">   JUAN DE JESUS TORRES ZAMBRANO (22132)</t>
  </si>
  <si>
    <t>53-2006</t>
  </si>
  <si>
    <t xml:space="preserve">  53-2006</t>
  </si>
  <si>
    <t>849-2018</t>
  </si>
  <si>
    <t xml:space="preserve">   GILBERTO  CASTAÑEDA VELASCO (22133)</t>
  </si>
  <si>
    <t>049 - 2015</t>
  </si>
  <si>
    <t xml:space="preserve">  049/2015</t>
  </si>
  <si>
    <t xml:space="preserve">   MAXIMILIANO  VARGAS MORALES (22776)</t>
  </si>
  <si>
    <t>01 - 2012</t>
  </si>
  <si>
    <t xml:space="preserve">  01-2012</t>
  </si>
  <si>
    <t xml:space="preserve">   CARLOS HERNANDO VIVAS HERNANDEZ (22784)</t>
  </si>
  <si>
    <t>097-2018</t>
  </si>
  <si>
    <t xml:space="preserve">  097-2018</t>
  </si>
  <si>
    <t>152-2011</t>
  </si>
  <si>
    <t xml:space="preserve">   LUZ MYRIAM MURCIA  (22789)</t>
  </si>
  <si>
    <t>308-2014</t>
  </si>
  <si>
    <t xml:space="preserve">  308-2014</t>
  </si>
  <si>
    <t xml:space="preserve">   ANA SILVIA TORRES CASTIBLANCO (22794)</t>
  </si>
  <si>
    <t>076 - 2012</t>
  </si>
  <si>
    <t xml:space="preserve">  076/2012</t>
  </si>
  <si>
    <t xml:space="preserve">   EDGAR  MERCHAN SIERRA (22803)</t>
  </si>
  <si>
    <t>14-2006</t>
  </si>
  <si>
    <t xml:space="preserve">  14-2006</t>
  </si>
  <si>
    <t xml:space="preserve">   BLANCA NELLI CASTRO GUERRERO (22808)</t>
  </si>
  <si>
    <t>103-2012</t>
  </si>
  <si>
    <t xml:space="preserve">  103-2012</t>
  </si>
  <si>
    <t>115-2018</t>
  </si>
  <si>
    <t xml:space="preserve">   ANTONIO  CARRANZA SANCHEZ (22813)</t>
  </si>
  <si>
    <t>021 - 2012</t>
  </si>
  <si>
    <t xml:space="preserve">  021/2012</t>
  </si>
  <si>
    <t xml:space="preserve">   TEODORO  GONZALEZ  (23233)</t>
  </si>
  <si>
    <t>150-2011</t>
  </si>
  <si>
    <t xml:space="preserve">  150-2011</t>
  </si>
  <si>
    <t xml:space="preserve">   JOSEFINA  HURTADO RODRIGUEZ (29309)</t>
  </si>
  <si>
    <t>109-2012</t>
  </si>
  <si>
    <t xml:space="preserve">  109-2012</t>
  </si>
  <si>
    <t xml:space="preserve">   JOSE ANTONIO GAITAN OJEDA (29310)</t>
  </si>
  <si>
    <t>111-2010</t>
  </si>
  <si>
    <t xml:space="preserve">  111-2010</t>
  </si>
  <si>
    <t xml:space="preserve">   CARLOS ENRIQUE ESPEJO TORRES (31390)</t>
  </si>
  <si>
    <t>162-2010</t>
  </si>
  <si>
    <t xml:space="preserve">  162-2010</t>
  </si>
  <si>
    <t xml:space="preserve">   JOSE ANTONIO JIMENEZ MENDEZ (32691)</t>
  </si>
  <si>
    <t>181-2009</t>
  </si>
  <si>
    <t xml:space="preserve">  181-2009</t>
  </si>
  <si>
    <t xml:space="preserve">   ANA SILVIA LOPEZ CORTES (32693)</t>
  </si>
  <si>
    <t>71-2012</t>
  </si>
  <si>
    <t xml:space="preserve">  71-2012</t>
  </si>
  <si>
    <t xml:space="preserve">   IRMA  DIAZ DE MELO (37569)</t>
  </si>
  <si>
    <t>870-2018</t>
  </si>
  <si>
    <t xml:space="preserve">  870-2018</t>
  </si>
  <si>
    <t xml:space="preserve">   RODRIGO ALBERTO GARZON  (43862)</t>
  </si>
  <si>
    <t>56 - 2013</t>
  </si>
  <si>
    <t xml:space="preserve">  56/2013</t>
  </si>
  <si>
    <t xml:space="preserve">   JOSE AGUSTIN GOMEZ ARIAS (44731)</t>
  </si>
  <si>
    <t>016-2004</t>
  </si>
  <si>
    <t xml:space="preserve">  016-2004</t>
  </si>
  <si>
    <t xml:space="preserve">   DARIO ALEXANDER BECERRA FURQUE (49120)</t>
  </si>
  <si>
    <t>085-2009</t>
  </si>
  <si>
    <t xml:space="preserve">  085-2009</t>
  </si>
  <si>
    <t xml:space="preserve">   JESUS ANTONIO RODRIGUEZ BELTRAN (50809)</t>
  </si>
  <si>
    <t>018-2006</t>
  </si>
  <si>
    <t xml:space="preserve">  018-2006</t>
  </si>
  <si>
    <t>SEGÚN MEMORANDO DE JURIDICA ESTE PROCESO ESTA EN PERSUASIVO</t>
  </si>
  <si>
    <t xml:space="preserve">   HERMINDA  RUEDA ROJAS (51512)</t>
  </si>
  <si>
    <t>870-2004</t>
  </si>
  <si>
    <t xml:space="preserve">  870-2004</t>
  </si>
  <si>
    <t xml:space="preserve">   LUIS ALBERTO BRICEÑO QUEVEDO (53192)</t>
  </si>
  <si>
    <t>130 - 2013</t>
  </si>
  <si>
    <t xml:space="preserve">  130/2013</t>
  </si>
  <si>
    <t xml:space="preserve">   GERMAN  ROCHA CHAVISTA (53937)</t>
  </si>
  <si>
    <t>215-2014</t>
  </si>
  <si>
    <t xml:space="preserve">  215-2014</t>
  </si>
  <si>
    <t xml:space="preserve">   LUIS EDUARDO GUALTEROS TALERO (54473)</t>
  </si>
  <si>
    <t>084-2015</t>
  </si>
  <si>
    <t xml:space="preserve">  084-2015</t>
  </si>
  <si>
    <t>004-2011</t>
  </si>
  <si>
    <t xml:space="preserve">  004-2011</t>
  </si>
  <si>
    <t xml:space="preserve">   BERTHA MARIA HERNANDEZ CORREDOR (55067)</t>
  </si>
  <si>
    <t>003-2005</t>
  </si>
  <si>
    <t xml:space="preserve">  003-2005</t>
  </si>
  <si>
    <t xml:space="preserve">   VICTOR MANUEL COLLAZOS  (55836)</t>
  </si>
  <si>
    <t>421 - 2015</t>
  </si>
  <si>
    <t xml:space="preserve">  421/2015</t>
  </si>
  <si>
    <t xml:space="preserve">   ANDRES GIOVANNY ESCOBAR  (55839)</t>
  </si>
  <si>
    <t>233 - 2014</t>
  </si>
  <si>
    <t xml:space="preserve">  233/2014</t>
  </si>
  <si>
    <t xml:space="preserve">   LUZ MARINA CHIBUQUE DIAZ (57000)</t>
  </si>
  <si>
    <t>190-2016</t>
  </si>
  <si>
    <t xml:space="preserve">  190-2016</t>
  </si>
  <si>
    <t xml:space="preserve">   VICTOR MANUEL BEJARANO LINARES (57626)</t>
  </si>
  <si>
    <t>013-2016</t>
  </si>
  <si>
    <t xml:space="preserve">  013-2016</t>
  </si>
  <si>
    <t xml:space="preserve">   JAIME  GARZON ACEVEDO (58011)</t>
  </si>
  <si>
    <t>489-2014</t>
  </si>
  <si>
    <t xml:space="preserve">  489-2014</t>
  </si>
  <si>
    <t xml:space="preserve">   OLGA LUCIA GUTIERREZ TOLOSA (60278)</t>
  </si>
  <si>
    <t>864 - 2018</t>
  </si>
  <si>
    <t xml:space="preserve">  864/2018</t>
  </si>
  <si>
    <t xml:space="preserve">   CONSTRUCTORA DEDALO S.A.S.    (60279)</t>
  </si>
  <si>
    <t>184 - 2019</t>
  </si>
  <si>
    <t xml:space="preserve">  184/2019</t>
  </si>
  <si>
    <t xml:space="preserve">   HECTOR FABIO GELVES SANCHEZ (78499)</t>
  </si>
  <si>
    <t>( 1-3-84 OTRAS CUENTAS POR COBRAR )</t>
  </si>
  <si>
    <t>PERIODO DE : 01 DE  DICIEMBRE  AL 31 DE DICIEMBREE DE 2025</t>
  </si>
  <si>
    <t xml:space="preserve"> WILLIAM ROBERTO HERRERA HERNANDEZ (28471)</t>
  </si>
  <si>
    <t>CONCEPTO: SALDOS DE RESPONSABILIDAD FISCALES WILLIAM HERRERA CORTE A 31 DE DICIEMBRE 2024 TIPO DTO: REGISTRO RESPONSABILIDAD FISCAL No DTO: DEL: 31/12/2024</t>
  </si>
  <si>
    <t xml:space="preserve"> PAVIOBRAS S.A.S.    (43668)</t>
  </si>
  <si>
    <t>SUBRED INTEGRADA DE SERVICIOS DE SALUD CENTRO ORIENTE E.S.E    (47247)</t>
  </si>
  <si>
    <t>VALOR CORRESPONDIENTE A RENDIMIENTOS FINANCIEROS CONVENIO INERADMINISTRATIVO 454-2021</t>
  </si>
  <si>
    <t>VALOR CORRESPONDIENTE A RENDIMIENTOS FINANCIEROS CONVENIO INERADMINISTRATIVO948-2023</t>
  </si>
  <si>
    <t>DIANA ANGELICA RODRIGUEZ ACOSTA (66195)</t>
  </si>
  <si>
    <t xml:space="preserve">Tipo Doc.  DOC COMPENS BOGDATA : Numero  5001025431 : Fecha  22/05/2024 : Desc.  
CONTABILIZACION PAGO DOBLE PRESTACION DE SERVICIOS CPS 314-2024 PERIODO ABRIL 2024
   TIPO DTO: No DTO: DEL:  17/06/2024 Concepto:  INGRESO POR REINTEGRO PAGO ERRADO
CORRESPONDIENTE A CESIONARIO CPS 314-2024 </t>
  </si>
  <si>
    <t xml:space="preserve"> BRIAN HUMBERTO HERRERA PINO (67339)</t>
  </si>
  <si>
    <t>Tipo Doc.  DOC COMPENS BOGDATA : Numero  5001353597 : Fecha  11/07/2024 : Desc.  
CONTABILIZACION PAGO DOBLE PRESTACION DE SERVICIOS CPS 178-2024 PERIODO JUNIO 2024
   TIPO DTO: No DTO: DEL:  16/07/2024 Concepto:  INGRESO POR REINTEGRO PAGO DUPLICADO
CORRESPONDIENTE AL CPS 178-2024 PERIODO JUNIO 2024</t>
  </si>
  <si>
    <t>JUAN PABLO OLMOS CASTRO (67363)</t>
  </si>
  <si>
    <t xml:space="preserve"> DOC COMPENS BOGDATA : Numero 5000993674 : Fecha 15/05/2024 : Desc. PAGO CPS 377-2024 PRESTACION DE SERVICIOS PROFESIONALES DEL 02/04/2024 AL 30/04/2024 -NOTA MANUAL 1053814</t>
  </si>
  <si>
    <t xml:space="preserve"> CLAUDIA IMELDA GONZALEZ RINCON (72362)</t>
  </si>
  <si>
    <t>VALOR CORRESPONDIENTE AL RETEICA CAUSADO EL 9 DE MAYO DEL 2024</t>
  </si>
  <si>
    <t xml:space="preserve"> ELSA INES VASQUEZ COMBA (74500)</t>
  </si>
  <si>
    <t>DOC COMPENS BOGDATA : Numero 5000993192 : Fecha 15/05/2024 : Desc. PAGO CPS 346-2024 PRESTACION DE SERVICIOS PROFESIONALES DEL 01/04/2024 AL 30/04/2024 -NOTA MANUAL 1053815</t>
  </si>
  <si>
    <t xml:space="preserve"> CONSORCIO VICOING    (76476)</t>
  </si>
  <si>
    <t>CAUSACION : Numero 493-2024 : Fecha 26/8/2023 : Desc. PAGO CIP 493-2024 CONSORCIO VICOING PAGO 1 FV. VIC 1 PERIODO JUNIO 12 AL JULIO 11 DE 2024 NOTA MANUAL 1091587</t>
  </si>
  <si>
    <t xml:space="preserve"> PABLO ANDRES PINTO ZARAMA (78069)</t>
  </si>
  <si>
    <t>965-2024</t>
  </si>
  <si>
    <t>VALOR A CANCELAR EN LA PRIMERA CUENTA DEL CPS, CAUSACION DEL 2 DE DIC DEL 2024.</t>
  </si>
  <si>
    <t>PERIODO DE : 01 DE  FEBRERO  AL 28 DE FEBRERO DE 2026</t>
  </si>
  <si>
    <t>( 1-3-85 CUENTAS POR COBRAR DE DIFICIL RECAUDO)</t>
  </si>
  <si>
    <t xml:space="preserve">   Sonia Marisol Aguilar  (18152)</t>
  </si>
  <si>
    <t>69-2012</t>
  </si>
  <si>
    <t xml:space="preserve">   LEONEL  VANEGAS ALVAREZ (22126)</t>
  </si>
  <si>
    <t>105-2004</t>
  </si>
  <si>
    <t>032-2005</t>
  </si>
  <si>
    <t xml:space="preserve">   CARLOS JOAU GARCIA FONSECA (22805)</t>
  </si>
  <si>
    <t>278-2012</t>
  </si>
  <si>
    <t xml:space="preserve">   GABRIELA  BOLIVAR RAMIREZ (29313)</t>
  </si>
  <si>
    <t>125-2004</t>
  </si>
  <si>
    <t xml:space="preserve">   ARNULFO  GARCIA SOLORZANO (33402)</t>
  </si>
  <si>
    <t>209-2008</t>
  </si>
  <si>
    <t xml:space="preserve">   MARIA LUZ STELLA QUIÑONEZ ALVAREZ (37568)</t>
  </si>
  <si>
    <t>54-2009</t>
  </si>
  <si>
    <t>149-2012</t>
  </si>
  <si>
    <t xml:space="preserve">   BERTHA LUCIA ORJUELA RIVERA (49119)</t>
  </si>
  <si>
    <t>427-2011</t>
  </si>
  <si>
    <t>138-2010</t>
  </si>
  <si>
    <t xml:space="preserve">   PEDRO  CORTES  (50354)</t>
  </si>
  <si>
    <t>239-2015</t>
  </si>
  <si>
    <t xml:space="preserve">   EVARISTO  ARDILA GOMEZ (50744)</t>
  </si>
  <si>
    <t>537-2014</t>
  </si>
  <si>
    <t xml:space="preserve">   LUIS ERNESTO VANEGAS RIVEROS (50812)</t>
  </si>
  <si>
    <t>277-2013</t>
  </si>
  <si>
    <t xml:space="preserve">   LUIS FERNANDO BUITRAGO PRECIADO (51514)</t>
  </si>
  <si>
    <t>927 - 2017</t>
  </si>
  <si>
    <t xml:space="preserve">   MYRIAM LUCIA RODRIGUEZ CARDENAS (53046)</t>
  </si>
  <si>
    <t>146-2011</t>
  </si>
  <si>
    <t>396-2018</t>
  </si>
  <si>
    <t>( 1-3-86 DETERIORO ACUMULADO DE CUENTAS POR COBRAR CR)</t>
  </si>
  <si>
    <t>006 - 2000</t>
  </si>
  <si>
    <t>004 - 2006</t>
  </si>
  <si>
    <t>183-2019</t>
  </si>
  <si>
    <t>82-2016</t>
  </si>
  <si>
    <t>40-2004</t>
  </si>
  <si>
    <t>849 - 2018</t>
  </si>
  <si>
    <t>049-2015</t>
  </si>
  <si>
    <t>100-2018</t>
  </si>
  <si>
    <t>125-004</t>
  </si>
  <si>
    <t>709-2014</t>
  </si>
  <si>
    <t xml:space="preserve">   MYRIAM  ESGUERRA LUQUE (50811)</t>
  </si>
  <si>
    <t>054-2006</t>
  </si>
  <si>
    <t>231-2019</t>
  </si>
  <si>
    <t>927-2017</t>
  </si>
  <si>
    <t xml:space="preserve">   LUZ STELLA CRUZ GIL (56639)</t>
  </si>
  <si>
    <t>377 - 2015</t>
  </si>
  <si>
    <t xml:space="preserve">  DETERIORO DE OTRAS CUENTAS POR COBRAR(2391)</t>
  </si>
  <si>
    <t>( 2-4-CUENTAS POR PAGAR )</t>
  </si>
  <si>
    <t>CONTABILIDAD FDLSC</t>
  </si>
  <si>
    <t>240101-BIENES Y SERVICIOS(1380)</t>
  </si>
  <si>
    <t>CINTYA ALEXANDRA GAMEZ PARRA (39365)</t>
  </si>
  <si>
    <t>686-2025</t>
  </si>
  <si>
    <t>HARDWARE ASESORIAS SOFTWARE LTDA (62392)</t>
  </si>
  <si>
    <t>SUMINISTRO ACOMPAÑAMIENTO Y ASESORIAS CONTRACTUALES RYA S.A.S (79110)</t>
  </si>
  <si>
    <t>738-2025</t>
  </si>
  <si>
    <t xml:space="preserve"> BUYSOFT DE COLOMBIA S.A.S.    (79379)</t>
  </si>
  <si>
    <t>1143-2024</t>
  </si>
  <si>
    <t>Ingreso de almacen pendiente de pago-VER NOTA 20</t>
  </si>
  <si>
    <t>GRUPO EMPRESARIAL SHALOM GES S.A.S.    (79827)</t>
  </si>
  <si>
    <t>OC151224</t>
  </si>
  <si>
    <t>IAN SEBASTIAN VARGAS RENDON (81372)</t>
  </si>
  <si>
    <t>506-2025</t>
  </si>
  <si>
    <t>INSUMOS LORENA SAS (82978)</t>
  </si>
  <si>
    <t>729-2025</t>
  </si>
  <si>
    <t>UT ENERGIZANDO A COLOMBIA (83098)</t>
  </si>
  <si>
    <t>SERVICIOS DE PREVENCION PROTECCION Y SEGURIDAD SUPREMA LTDA (83137</t>
  </si>
  <si>
    <t>683-2025</t>
  </si>
  <si>
    <t>FONDO DE DESARROLLO LOCAL SAN CRISTOBAL (17776)</t>
  </si>
  <si>
    <t>GRUPO AUTOGAS SAS (22220)</t>
  </si>
  <si>
    <t>116746-2023</t>
  </si>
  <si>
    <t>240102-PROYECTOS DE INVERSION(1381)</t>
  </si>
  <si>
    <t>CORPORACION ENCAMINDA AL DESARROLLO INTEGRAL DE LA COMUNIDAD (10279)</t>
  </si>
  <si>
    <t>CABILDO INDIGENA INGA DE BOGOTA DC (14406)</t>
  </si>
  <si>
    <t>INSTITUTO DISTRITAL DE LA PARTICIPACION Y ACCION COMUNAL (1511</t>
  </si>
  <si>
    <t>SECURITY VIDEO EQUIPMENT SAS (15289)</t>
  </si>
  <si>
    <t>608-2022</t>
  </si>
  <si>
    <t>CONCEPTO:  CAUSACION CUENTA MANUAL POR ERROR EN SISTEMA EA 2840 - INGRESO ADMINISTRATIVO INVERSION TIPO DTO:  MEMORANDO No DTO: DEL:  8/05/2024 -VER NOTA 25</t>
  </si>
  <si>
    <t>FONDO DE DESARROLLO LOCAL SAN CRISTOBAL (17776</t>
  </si>
  <si>
    <t>1148-2024</t>
  </si>
  <si>
    <t>843-2024</t>
  </si>
  <si>
    <t>ENVIRONMENTAL AND GEOMECHANICAL SOLUTIONS EGS S.A.S. (43629)</t>
  </si>
  <si>
    <t>1145-2024</t>
  </si>
  <si>
    <t>PAVIOBRAS SAS (43668)</t>
  </si>
  <si>
    <t>494-2024</t>
  </si>
  <si>
    <t>Ingreso de almacen pendiente de pago</t>
  </si>
  <si>
    <t>SUBRED INTEGRADA DE SERVICIOS DE SALUD CENTRO ORIENTE (47247)</t>
  </si>
  <si>
    <t>SUBRED INTEGRADA DE SERVICIOS DE SALUD SUR E.S.E (47556)</t>
  </si>
  <si>
    <t xml:space="preserve">   CORPORACION COLOMBIA DIGITAL    (51264)</t>
  </si>
  <si>
    <t>1159-2024</t>
  </si>
  <si>
    <t>INVERSIONES VIRTUAL COLOMBIA SAS    (54224)</t>
  </si>
  <si>
    <t>NO SE PUEDE VER POR SECOP RESTRIGIDO-VER NOTA 26</t>
  </si>
  <si>
    <t>FUNDACION SOCIAL PARA LA RECREACION LA CULTURA Y EL DEPORTE (5943)</t>
  </si>
  <si>
    <t>321-2019</t>
  </si>
  <si>
    <t>Ingreso de almacen pendiente de pago-VER NOTA 27</t>
  </si>
  <si>
    <t>B2 NETWORK</t>
  </si>
  <si>
    <t>666-2022</t>
  </si>
  <si>
    <t>Ingreso de almacen pendiente de pago-VER NOTA 13</t>
  </si>
  <si>
    <t>515-2021</t>
  </si>
  <si>
    <t>UNION TEMPORAL FIESTAS SAN CRISTOBAL 2022    (69533)</t>
  </si>
  <si>
    <t>620-2022</t>
  </si>
  <si>
    <t>Ingreso de almacen pendiente de pago-VER NOTA 18</t>
  </si>
  <si>
    <t>INTEGRA DE COLOMBIA SAS (69687)</t>
  </si>
  <si>
    <t xml:space="preserve">  A&amp;GC CONSULTING SAS    (73103)</t>
  </si>
  <si>
    <t>743-2023</t>
  </si>
  <si>
    <t>CORPORACION PARA EL DESARROLLO AFROCOLOMBIANO (752)</t>
  </si>
  <si>
    <t>823-2025</t>
  </si>
  <si>
    <t>COMUNIDAD INDIGENA PASTOS DE BOGOTA (75549)</t>
  </si>
  <si>
    <t>1162-2024</t>
  </si>
  <si>
    <t>LPX GROUP S.A.S. (78766)</t>
  </si>
  <si>
    <t>1151-2024</t>
  </si>
  <si>
    <t>LA ENTRADA DE ALMACEN SE CONTABILIZO POR VALOR DE $936,374,586 Y EL PAGO FUE POR $935.123.207</t>
  </si>
  <si>
    <t xml:space="preserve">  INSTITUTO DE DESARROLLO Y ECONOMIA PARA AMERICA LATINA SOCIEDAD DE ECONOMIA </t>
  </si>
  <si>
    <t>1163-2024</t>
  </si>
  <si>
    <t>1164-2024</t>
  </si>
  <si>
    <t>CONSORCIO MALLAVIAL LUCIA (81456)</t>
  </si>
  <si>
    <t>1144-2024</t>
  </si>
  <si>
    <t>2407-RECURSOS A FAVOR DE TERCEROS()</t>
  </si>
  <si>
    <t>DORIS SILVA VALDERRAMA(74171)</t>
  </si>
  <si>
    <t>Esta contabilizado con el nombre de "DORIS SILVA VALDERRAMA" CON NOTAS Manuales de Contabilidad, Ajustes, Y con notas manuales 1043268 y 1042160 a nombre de "NUMERO DEL EXPEDIENTE 1" (VER PANTALLAZO AUXILIAR)-VER NOTA 16</t>
  </si>
  <si>
    <t>2436-RETENCIÓN EN LA FUENTE E IMPUESTO DE TIMBRE()</t>
  </si>
  <si>
    <t>243603-Honorarios</t>
  </si>
  <si>
    <t>Tipo Doc. FACTURA : Numero FEYD-1 : Fecha 10/12/2025 : Desc. CAU 1 CPS 1148-2024 CONSORCIO E Y D 24 SAN CRISTOBAL FEB-OCT25</t>
  </si>
  <si>
    <t>243605-servicios</t>
  </si>
  <si>
    <t>ASOCIACION AMBIENTALISTA Y ECOLOGICA DESARROLLO AMBIENTAL ASODESAM (29730)</t>
  </si>
  <si>
    <t>533-2021</t>
  </si>
  <si>
    <t>CERT CUMPL : Numero CPS 533-2021 : Fecha 24/11/2022 : Desc. CAUSACION- 4ER PAGO -2022 SERVI TECNICOS Y OPERATIVOS ACTIVIDADES DE AGRICULTURA URBANA ACCIONES AMBIENTAL-NOTA 839497-VER NOTA 17 Y 29</t>
  </si>
  <si>
    <t>UNION TEMPORAL FIESTAS SAN CRISTOBAL 2022 (69533)</t>
  </si>
  <si>
    <t>SERVICIOS- CON EL DOCUMENTO CONTABLE No. 3000773123 DE FECHA OCTUBRE 24 DEL 2023 SE REALIZO EL PAGO -VER NOTA 18</t>
  </si>
  <si>
    <t>INSTITUTO DE DESARROLLO Y ECONOMIA PARA AMERICA LATINA SOCIEDAD DE ECONOMIA MIXTA SAS (81454)</t>
  </si>
  <si>
    <t>SERVICIOS DE PREVENCION PROTECCION Y SEGURIDAD SUPREMA LTDA (83137)</t>
  </si>
  <si>
    <t>243605-Arriendos</t>
  </si>
  <si>
    <t>INSTITUTO DE DESARROLLO Y ECONOMIA PARA AMERICA LATINA SOCIEDAD DE ECONOMIA MIXTA SAS (81454</t>
  </si>
  <si>
    <t>243608-Compras(1397)</t>
  </si>
  <si>
    <t xml:space="preserve"> ORGANIZACION DE ESTADOS IBEROAMERICANOS O.E.I    (2206)</t>
  </si>
  <si>
    <t>539-2021</t>
  </si>
  <si>
    <t>Ingreso de almacen pendiente de pago-CTA COBRO 233</t>
  </si>
  <si>
    <t>Ingreso de almacen pendiente de pago-CTA COBRO 12</t>
  </si>
  <si>
    <t>Ingreso de almacen pendiente de pago-CTA COBRO 16</t>
  </si>
  <si>
    <t>Ingreso de almacen pendiente de pago-CTA COBRO 22</t>
  </si>
  <si>
    <t>Ingreso de almacen pendiente de pago-CTA COBRO 27</t>
  </si>
  <si>
    <t>Ingreso de almacen pendiente de pago-CTA COBRO 40</t>
  </si>
  <si>
    <t>Ingreso de almacen pendiente de pago-CTA COBRO 41</t>
  </si>
  <si>
    <t>Ingreso de almacen pendiente de pago-CTA COBRO 36</t>
  </si>
  <si>
    <t>Ingreso de almacen pendiente de pago-CTA COBRO 31</t>
  </si>
  <si>
    <t>Ingreso de almacen pendiente de pago-CTA COBRO 6792029303540</t>
  </si>
  <si>
    <t>Ingreso de almacen pendiente de pago-CTA COBRO 28</t>
  </si>
  <si>
    <t>Ingreso de almacen pendiente de pago-CTA COBRO 112</t>
  </si>
  <si>
    <t>Ingreso de almacen pendiente de pago-CTA COBRO 155</t>
  </si>
  <si>
    <t>Ingreso de almacen pendiente de pago-CTA COBRO 165</t>
  </si>
  <si>
    <t>Ingreso de almacen pendiente de pago-CTA COBRO 203</t>
  </si>
  <si>
    <t>Ingreso de almacen pendiente de pago-CTA COBRO 224</t>
  </si>
  <si>
    <t>Ingreso de almacen pendiente de pago-CTA COBRO 219</t>
  </si>
  <si>
    <t>FUNDACION PARA EL DESARROLLO INFANTIL SOCIAL Y CULTURAL IWOKE (488)</t>
  </si>
  <si>
    <t>531-2022</t>
  </si>
  <si>
    <t>Ingreso de almacen pendiente de pago-FACT-162</t>
  </si>
  <si>
    <t>B2 NETWORKS S.A.S. (59719)</t>
  </si>
  <si>
    <t>SEGÚN CONSULTA SECOP EL CONTRATO SE DIO POR TERMINADO ANTICIPADAMENTE, EL CONTRATO SE REALIZO CON LA FIRMA  EL CONSORCIO SAN CRISTOBAL LOGISTICA 2022 Y EN EL AUXILIAR FIGURA B2 NETWORKS-VER NOTA 13</t>
  </si>
  <si>
    <t>150774-2025</t>
  </si>
  <si>
    <t>Ingreso de almacen pendiente de pago-FACT-01-VER NOTA 18</t>
  </si>
  <si>
    <t>A&amp;GC CONSULTING SAS (73103)</t>
  </si>
  <si>
    <t>Ingreso de almacen pendiente de pago-FACT-11</t>
  </si>
  <si>
    <t>SUMINISTRO ACOMPAÑAMIENTO Y ASESORIAS CONTRACTUALES RYA S.A.S (79110</t>
  </si>
  <si>
    <t>243615-Rentas de trabajo()</t>
  </si>
  <si>
    <t>GUILLERMO ANTONIO VELANDIA NIÑO (14907)</t>
  </si>
  <si>
    <t>RETEICA EDILES</t>
  </si>
  <si>
    <t>JUAN CARLOS HERNANDEZ (16226)</t>
  </si>
  <si>
    <t>HENRY DAVID RIVERA GRISALES (28126)</t>
  </si>
  <si>
    <t>345-2025</t>
  </si>
  <si>
    <t>VER NOTA 5</t>
  </si>
  <si>
    <t>FRANCELIAS LACHEROS PARRA (30520)</t>
  </si>
  <si>
    <t>SANDRA MIREYA NOSSA QUIROGA (44482)</t>
  </si>
  <si>
    <t>MIGUEL GONZALEZ CHAPARRO (44484)</t>
  </si>
  <si>
    <t>LUIS ALEXANDER PEÑA CADENA (45118)</t>
  </si>
  <si>
    <t>MABEL GERALDINE HERRERA MANCILLA (49754)</t>
  </si>
  <si>
    <t>NOHEMI SANCHEZ LOPEZ (64957)</t>
  </si>
  <si>
    <t>SARA JUANIAS RAMIREZ (73551)</t>
  </si>
  <si>
    <t>ISRAEL SALCEDO BARRETO (73552)</t>
  </si>
  <si>
    <t>ELSA INES VASQUEZ COMBA (74500)</t>
  </si>
  <si>
    <t>243625-IMPUESTO A LAS VENTAS RETENIDO(1399)</t>
  </si>
  <si>
    <t>FUNDACION CONSTRUCCION LOCAL (1457)</t>
  </si>
  <si>
    <t>532-2021</t>
  </si>
  <si>
    <t>SEGÚN INFORMACION SECOP EL CONTRATO YA SE CANCELO EN SU TOTALIDAD-LA NOTA SE CONTABILIZO AL CONTRATO 5322021 (VER PANTALLAZO) VER NOTA 4 Y14</t>
  </si>
  <si>
    <t>725-2025</t>
  </si>
  <si>
    <t>B2 NETWORKS S.A.S. (59719</t>
  </si>
  <si>
    <t>243626- Contratos de construccion (1400)</t>
  </si>
  <si>
    <t>CONSORCIO OBRAS JOT (83118</t>
  </si>
  <si>
    <t>243627-Retención de impuesto de industria y comercio por compras(1401)</t>
  </si>
  <si>
    <t>SEGÚN INFORMACION SECOP EL CONTRATO YA SE CANCELO EN SU TOTALIDAD-LA NOTA SE CONTABILIZO AL CONTRATO 5322021 (VER PANTALLAZO)-VER NOTA 14</t>
  </si>
  <si>
    <t>: Tipo Doc. FACTURA : Numero FEYD-1 : Fecha 10/12/2025 : Desc. CAU 1 CPS 1148-2024 CONSORCIO E Y D 24 SAN CRISTOBAL FEB-OCT25</t>
  </si>
  <si>
    <t>ENVIRONMENTAL AND GEOMECHANICAL SOLUTIONS EGS S.A.S. (43629</t>
  </si>
  <si>
    <t>- ID DE TERCERO NO EXISTE (506)</t>
  </si>
  <si>
    <t>MARLIES INGRID ULLOA MENDIETA (54350)</t>
  </si>
  <si>
    <t>183-2025</t>
  </si>
  <si>
    <t>VALOR CORRESPONDIENTE A RETEICA</t>
  </si>
  <si>
    <t>NICOLAS CUEVAS RAMIREZ (65546)</t>
  </si>
  <si>
    <t>163-2025</t>
  </si>
  <si>
    <t>Ingreso de almacen pendiente de pago-FACT-01-VER NOTA 6</t>
  </si>
  <si>
    <t>JENNY PAOLA BELTRAN GAMBOA (78094)</t>
  </si>
  <si>
    <t>330-2025</t>
  </si>
  <si>
    <t>CONSORCIO MALLAVIAL LUCIA (81456</t>
  </si>
  <si>
    <t>OSCAR FERNANDO SANCHEZ SUAREZ (82411)</t>
  </si>
  <si>
    <t>690-2025</t>
  </si>
  <si>
    <t>JOSE RICARDO CAÑON DIAZ (82482)</t>
  </si>
  <si>
    <t>VALOR CORRESPONDIENTE A RETEICA-VER NOTA 9</t>
  </si>
  <si>
    <t>INSUMOS LORENA SAS (82978</t>
  </si>
  <si>
    <t>AURORA YARA MARTIN (9939)</t>
  </si>
  <si>
    <t>029-2022</t>
  </si>
  <si>
    <t>MENOR VALOR CAUSADO-EN CAUSACION DE FECHA 16 MARZO DE 2022, SE REALIZO RETEICA POR $ 30,948 (VER PANTALLAZO AUXILIAR)-VER NOTA 11</t>
  </si>
  <si>
    <t>24369004-   Contribucion Especial (1926)</t>
  </si>
  <si>
    <t>24369006-    Estampilla Universidad Pedagogica Nacional(2246)</t>
  </si>
  <si>
    <t>2440-IMPUESTOS,CONTRIBUCIONES, Y TASAS()</t>
  </si>
  <si>
    <t>244011-Licencias Registros y Salvoconductos(2233)</t>
  </si>
  <si>
    <t>SECRETARIA DISTRITAL DE AMBIENTE (30401)</t>
  </si>
  <si>
    <t>244024-TASAS(2232)</t>
  </si>
  <si>
    <t>2490-OTRAS CUENTAS POR PAGAR()</t>
  </si>
  <si>
    <t>249051-Servicios publicos(2479)</t>
  </si>
  <si>
    <t>249054-Honorarios(2481)</t>
  </si>
  <si>
    <t>PAGO EDILES</t>
  </si>
  <si>
    <t>MIGUEL ANGEL ESPELETA SALAS (50712)</t>
  </si>
  <si>
    <t>249090- Otras cuentas por pagar(2635</t>
  </si>
  <si>
    <t>CAJA DE COMPENSACION FAMILIAR COMPENSAR (131)</t>
  </si>
  <si>
    <t>ENTIDAD PROMOTORA DE SALUD SANITAS S.A. (1593)</t>
  </si>
  <si>
    <t>NUEVA EMPRESA PROMOTORA DE SALUD S.A NUEVA EPS S.A. (2290)</t>
  </si>
  <si>
    <t>ENTIDAD PROMOTORA DE SALUD FAMISANAR S.A.S. (2292)</t>
  </si>
  <si>
    <t>SALUD TOTAL S.A. (2944)</t>
  </si>
  <si>
    <t>1154-2024</t>
  </si>
  <si>
    <t>SOCIEDAD DE ECONOMIA MIXTA SAS    (81454)</t>
  </si>
  <si>
    <t>POSITIVA COMPAÑIA DE SEGUROS S.A.    (8908)</t>
  </si>
  <si>
    <t>ADMINISTRADORA DE LOS RECURSOS DEL SISTEMA GENERAL DE 
SEGURIDAD SOCIAL EN SALUD    (50999)</t>
  </si>
  <si>
    <t>( 2-7-01 (LITIGIOS Y DEMENDAS )</t>
  </si>
  <si>
    <t>PERIODO DE : 01 DE DICIEMBRE AL 31 DEDICIEMBRE DE 2025</t>
  </si>
  <si>
    <t>UNIVERSIDAD DE CUNDINAMARCA (447)</t>
  </si>
  <si>
    <t>CONCEPTO: REGISTRO ACTUALIZACION MULTAS ADMINISTRATIVAS SIPROJ CON CORTE A 31 DE DICIEMBRE 2024 TIPO DTO: REPORTE SIPROJ No DTO: 4 DEL: 31/12/2024</t>
  </si>
  <si>
    <t>SOLUCIONES JURIDICAS Y COBRANZAS LTDA (32930)</t>
  </si>
  <si>
    <t>CONCEPTO: ACTUALIZACION PORCENTAJE DE RESPONSABILIDAD PAGO CONTINGENTE POR ACEPTACION DEL PROCESO EN UN 50% POR PARTE DEL IDIGER TIPO DTO: PROCESO No DTO: 2013- 00484 DEL: 31/03/2024</t>
  </si>
  <si>
    <t>( 2-4-0-7 (RECURSOS A FAVOR DE TERCEROS )</t>
  </si>
  <si>
    <t>PERIODO DE : 01 DE MARZO AL 31 DE MARZO DE 2025</t>
  </si>
  <si>
    <t>Esta contabilizado con el nombre de "DORIS SILVA VALDERRAMA" CON NOTAS Manuales de Contabilidad, Ajustes, Y con notas manuales 1043268 y 1042160 a nombre de "NUMERO DEL EXPEDIENTE 1" (VER PANTALLAZO AUXILIAR)</t>
  </si>
  <si>
    <t>( 8120 (LITIGIOS Y MECANISMOS ALTERNATIVOS DE SOLUCION DE CONFLICTOS )</t>
  </si>
  <si>
    <t>PERIODO DE : 01 DE ENERO AL 31 DE ENERO DE 2025</t>
  </si>
  <si>
    <t xml:space="preserve"> Hector  Corredor Camargo (18062)</t>
  </si>
  <si>
    <t xml:space="preserve"> Manuel  Barriga Valencia (18077)</t>
  </si>
  <si>
    <t xml:space="preserve"> Luz DIESE Vargas Mendoza (18083)</t>
  </si>
  <si>
    <t>Nydia Isabel Ovalle Pacheco (18095)</t>
  </si>
  <si>
    <r>
      <t xml:space="preserve">CONCILIACIONES  MENSUALES A </t>
    </r>
    <r>
      <rPr>
        <b/>
        <sz val="12"/>
        <color rgb="FF000000"/>
        <rFont val="Calibri"/>
        <family val="2"/>
        <scheme val="minor"/>
      </rPr>
      <t xml:space="preserve"> ABRIL 30 DE  2024 C</t>
    </r>
    <r>
      <rPr>
        <sz val="12"/>
        <color rgb="FF000000"/>
        <rFont val="Calibri"/>
        <family val="2"/>
        <scheme val="minor"/>
      </rPr>
      <t>ONTABILIDAD</t>
    </r>
  </si>
  <si>
    <t>CODIGO DE CTA</t>
  </si>
  <si>
    <t xml:space="preserve">CUENTA </t>
  </si>
  <si>
    <t xml:space="preserve">VALOR </t>
  </si>
  <si>
    <t>VALOR</t>
  </si>
  <si>
    <t>1-3-11-02</t>
  </si>
  <si>
    <t>MULTAS</t>
  </si>
  <si>
    <t>1,470628,095,46</t>
  </si>
  <si>
    <t>1-3-84-32</t>
  </si>
  <si>
    <t>RESPONSABILIDADES FISCALES</t>
  </si>
  <si>
    <t>1-3-84-90-05</t>
  </si>
  <si>
    <t>OTRAS CUENTAS POR COBRAR</t>
  </si>
  <si>
    <t>1-9-05-01</t>
  </si>
  <si>
    <t>SEGUROS</t>
  </si>
  <si>
    <t>1-9-05-14</t>
  </si>
  <si>
    <t>BIENES Y SERVICIOS PAGADOS POR ANTIPADO</t>
  </si>
  <si>
    <t>1-9-06-04</t>
  </si>
  <si>
    <t>ANTICIPO PARA ADQUISICION DE BIENES Y SERVICIOS</t>
  </si>
  <si>
    <t>1-9-08-01-03</t>
  </si>
  <si>
    <t>RECURSOS ENTREGADOS EN ADMINISTRACION DE CONVENIOS</t>
  </si>
  <si>
    <t>2-4-01-01</t>
  </si>
  <si>
    <t>BIENES Y SERVICIOS</t>
  </si>
  <si>
    <t>2-4-01-02</t>
  </si>
  <si>
    <t xml:space="preserve">PROYECTOS DE INVERSION </t>
  </si>
  <si>
    <t xml:space="preserve"> 2-4-36</t>
  </si>
  <si>
    <t>RETENCION EN LA FUENTE E IMPUESTO DE TIEMBRE</t>
  </si>
  <si>
    <t>2-7-01-03</t>
  </si>
  <si>
    <t>ADMINISTRATIVAS</t>
  </si>
  <si>
    <t>2-9-03-04</t>
  </si>
  <si>
    <t>DEPOSITOS SOBRE CONTRATOS</t>
  </si>
  <si>
    <t>91-20-04</t>
  </si>
  <si>
    <t>PASIVO CONTINGENTE - ADMINISTRATIVOS</t>
  </si>
  <si>
    <t>8-1-20-04</t>
  </si>
  <si>
    <t>LITIGIOS Y MECANISMOS ALTERNATIVOS SOLUCION DE CONFLICTOS - 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</si>
</sst>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164" formatCode="&quot;$&quot;\ #,##0;[Red]\-&quot;$&quot;\ #,##0"/>
    <numFmt numFmtId="165" formatCode="&quot;$&quot;\ #,##0.00;[Red]\-&quot;$&quot;\ #,##0.00"/>
    <numFmt numFmtId="166" formatCode="_-&quot;$&quot;\ * #,##0_-;\-&quot;$&quot;\ * #,##0_-;_-&quot;$&quot;\ * &quot;-&quot;_-;_-@_-"/>
    <numFmt numFmtId="167" formatCode="_(* #,##0.00_);_(* \(#,##0.00\);_(* &quot;-&quot;??_);_(@_)"/>
    <numFmt numFmtId="168" formatCode="_-* #,##0.00\ _€_-;\-* #,##0.00\ _€_-;_-* &quot;-&quot;??\ _€_-;_-@_-"/>
    <numFmt numFmtId="169" formatCode="_-* #,##0.00\ _€_-;\-* #,##0.00\ _€_-;_-* &quot;-&quot;??\ _€_-;_-@"/>
    <numFmt numFmtId="170" formatCode="_-* #,##0_-;\-* #,##0_-;_-* &quot;-&quot;_-;_-@"/>
    <numFmt numFmtId="171" formatCode="_(* #,##0_);_(* \(#,##0\);_(* &quot;-&quot;??_);_(@_)"/>
    <numFmt numFmtId="172" formatCode="#,##0.00_ ;\-#,##0.00\ "/>
    <numFmt numFmtId="173" formatCode="#,##0.00_ ;[Red]\-#,##0.00\ "/>
  </numFmts>
  <fonts count="35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b/>
      <sz val="9"/>
      <color rgb="FF0000FF"/>
      <name val="Arial"/>
      <family val="2"/>
    </font>
    <font>
      <sz val="9"/>
      <color rgb="FF0000FF"/>
      <name val="Arial"/>
      <family val="2"/>
    </font>
    <font>
      <sz val="10"/>
      <color rgb="FF000000"/>
      <name val="Calibri"/>
      <family val="2"/>
      <scheme val="minor"/>
    </font>
    <font>
      <sz val="9"/>
      <color rgb="FFFF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sz val="10"/>
      <color rgb="FF3F0065"/>
      <name val="Arial"/>
      <family val="2"/>
    </font>
    <font>
      <sz val="9"/>
      <color theme="1"/>
      <name val="Calibri"/>
      <family val="2"/>
      <scheme val="minor"/>
    </font>
    <font>
      <sz val="9"/>
      <color rgb="FFC00000"/>
      <name val="Arial"/>
      <family val="2"/>
    </font>
    <font>
      <sz val="10"/>
      <color rgb="FFC00000"/>
      <name val="Calibri"/>
      <family val="2"/>
      <scheme val="minor"/>
    </font>
    <font>
      <sz val="10"/>
      <color rgb="FFC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2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00B0F0"/>
        <bgColor indexed="64"/>
      </patternFill>
    </fill>
  </fills>
  <borders count="13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theme="2"/>
      </left>
      <right style="medium">
        <color theme="2"/>
      </right>
      <top style="medium">
        <color theme="2"/>
      </top>
      <bottom style="medium">
        <color theme="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2"/>
      </left>
      <right style="medium">
        <color theme="2"/>
      </right>
      <top/>
      <bottom style="medium">
        <color theme="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2"/>
      </top>
      <bottom style="medium">
        <color theme="2"/>
      </bottom>
      <diagonal/>
    </border>
    <border>
      <left style="medium">
        <color theme="1"/>
      </left>
      <right style="medium">
        <color theme="1"/>
      </right>
      <top style="medium">
        <color theme="2"/>
      </top>
      <bottom style="medium">
        <color theme="1"/>
      </bottom>
      <diagonal/>
    </border>
    <border>
      <left style="medium">
        <color theme="1"/>
      </left>
      <right/>
      <top style="medium">
        <color theme="2"/>
      </top>
      <bottom style="medium">
        <color theme="2"/>
      </bottom>
      <diagonal/>
    </border>
    <border>
      <left style="medium">
        <color theme="1"/>
      </left>
      <right/>
      <top style="medium">
        <color theme="2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2"/>
      </left>
      <right style="medium">
        <color theme="1"/>
      </right>
      <top style="medium">
        <color theme="1"/>
      </top>
      <bottom style="medium">
        <color theme="2"/>
      </bottom>
      <diagonal/>
    </border>
    <border>
      <left style="medium">
        <color theme="2"/>
      </left>
      <right style="medium">
        <color theme="1"/>
      </right>
      <top style="medium">
        <color theme="2"/>
      </top>
      <bottom style="medium">
        <color theme="2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2"/>
      </top>
      <bottom style="double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2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2"/>
      </top>
      <bottom style="medium">
        <color theme="1"/>
      </bottom>
      <diagonal/>
    </border>
    <border>
      <left style="medium">
        <color theme="2"/>
      </left>
      <right style="medium">
        <color theme="1"/>
      </right>
      <top/>
      <bottom style="medium">
        <color theme="2"/>
      </bottom>
      <diagonal/>
    </border>
    <border>
      <left style="medium">
        <color theme="1"/>
      </left>
      <right/>
      <top/>
      <bottom style="medium">
        <color theme="2"/>
      </bottom>
      <diagonal/>
    </border>
    <border>
      <left/>
      <right/>
      <top style="medium">
        <color rgb="FF000000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2"/>
      </bottom>
      <diagonal/>
    </border>
    <border>
      <left style="medium">
        <color theme="1"/>
      </left>
      <right/>
      <top style="thin">
        <color theme="1"/>
      </top>
      <bottom style="medium">
        <color theme="2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double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double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FF0000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2"/>
      </top>
      <bottom style="medium">
        <color theme="2"/>
      </bottom>
      <diagonal/>
    </border>
    <border>
      <left/>
      <right style="medium">
        <color theme="1"/>
      </right>
      <top style="medium">
        <color theme="2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medium">
        <color theme="2"/>
      </top>
      <bottom style="medium">
        <color theme="2"/>
      </bottom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thick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medium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medium">
        <color theme="1"/>
      </bottom>
      <diagonal/>
    </border>
    <border>
      <left style="medium">
        <color theme="2"/>
      </left>
      <right/>
      <top style="medium">
        <color theme="1"/>
      </top>
      <bottom style="medium">
        <color theme="2"/>
      </bottom>
      <diagonal/>
    </border>
    <border>
      <left style="medium">
        <color theme="2"/>
      </left>
      <right/>
      <top/>
      <bottom style="medium">
        <color theme="2"/>
      </bottom>
      <diagonal/>
    </border>
    <border>
      <left style="medium">
        <color theme="2"/>
      </left>
      <right/>
      <top style="medium">
        <color theme="2"/>
      </top>
      <bottom style="medium">
        <color theme="2"/>
      </bottom>
      <diagonal/>
    </border>
    <border>
      <left style="medium">
        <color theme="1"/>
      </left>
      <right style="thick">
        <color theme="1"/>
      </right>
      <top style="medium">
        <color theme="1"/>
      </top>
      <bottom/>
      <diagonal/>
    </border>
    <border>
      <left style="medium">
        <color theme="1"/>
      </left>
      <right style="thick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ck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</borders>
  <cellStyleXfs count="8">
    <xf numFmtId="0" fontId="0" fillId="0" borderId="0"/>
    <xf numFmtId="167" fontId="8" fillId="0" borderId="0" applyFont="0" applyFill="0" applyBorder="0" applyAlignment="0" applyProtection="0"/>
    <xf numFmtId="0" fontId="4" fillId="0" borderId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" fillId="0" borderId="0"/>
    <xf numFmtId="0" fontId="1" fillId="0" borderId="0"/>
  </cellStyleXfs>
  <cellXfs count="7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9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4" fontId="3" fillId="0" borderId="7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4" fontId="3" fillId="0" borderId="8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4" fontId="3" fillId="0" borderId="12" xfId="0" applyNumberFormat="1" applyFont="1" applyBorder="1" applyAlignment="1">
      <alignment vertical="center"/>
    </xf>
    <xf numFmtId="4" fontId="3" fillId="0" borderId="17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4" fontId="11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 wrapText="1"/>
    </xf>
    <xf numFmtId="4" fontId="3" fillId="0" borderId="12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167" fontId="0" fillId="0" borderId="0" xfId="1" applyFont="1" applyAlignment="1">
      <alignment vertical="center"/>
    </xf>
    <xf numFmtId="0" fontId="0" fillId="0" borderId="19" xfId="0" applyBorder="1"/>
    <xf numFmtId="167" fontId="0" fillId="0" borderId="19" xfId="1" applyFont="1" applyBorder="1"/>
    <xf numFmtId="14" fontId="0" fillId="0" borderId="19" xfId="0" applyNumberFormat="1" applyBorder="1"/>
    <xf numFmtId="0" fontId="0" fillId="0" borderId="19" xfId="0" applyBorder="1" applyAlignment="1">
      <alignment horizontal="center"/>
    </xf>
    <xf numFmtId="14" fontId="3" fillId="0" borderId="0" xfId="0" applyNumberFormat="1" applyFont="1" applyAlignment="1">
      <alignment vertical="center"/>
    </xf>
    <xf numFmtId="4" fontId="3" fillId="0" borderId="3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vertical="center"/>
    </xf>
    <xf numFmtId="167" fontId="13" fillId="0" borderId="19" xfId="1" applyFont="1" applyBorder="1"/>
    <xf numFmtId="171" fontId="13" fillId="0" borderId="19" xfId="1" applyNumberFormat="1" applyFont="1" applyBorder="1"/>
    <xf numFmtId="167" fontId="13" fillId="0" borderId="25" xfId="1" applyFont="1" applyFill="1" applyBorder="1"/>
    <xf numFmtId="0" fontId="8" fillId="0" borderId="19" xfId="0" applyFont="1" applyBorder="1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8" fillId="0" borderId="0" xfId="0" applyFont="1"/>
    <xf numFmtId="167" fontId="13" fillId="0" borderId="19" xfId="1" applyFont="1" applyFill="1" applyBorder="1"/>
    <xf numFmtId="4" fontId="3" fillId="2" borderId="27" xfId="0" applyNumberFormat="1" applyFont="1" applyFill="1" applyBorder="1" applyAlignment="1">
      <alignment vertical="center" wrapText="1"/>
    </xf>
    <xf numFmtId="0" fontId="2" fillId="2" borderId="27" xfId="0" applyFont="1" applyFill="1" applyBorder="1" applyAlignment="1">
      <alignment vertical="center"/>
    </xf>
    <xf numFmtId="4" fontId="2" fillId="2" borderId="27" xfId="0" applyNumberFormat="1" applyFont="1" applyFill="1" applyBorder="1" applyAlignment="1">
      <alignment horizontal="center" vertical="center"/>
    </xf>
    <xf numFmtId="4" fontId="2" fillId="2" borderId="27" xfId="0" applyNumberFormat="1" applyFont="1" applyFill="1" applyBorder="1" applyAlignment="1">
      <alignment vertical="center"/>
    </xf>
    <xf numFmtId="0" fontId="7" fillId="2" borderId="29" xfId="0" applyFont="1" applyFill="1" applyBorder="1" applyAlignment="1">
      <alignment vertical="center"/>
    </xf>
    <xf numFmtId="0" fontId="6" fillId="2" borderId="32" xfId="0" applyFont="1" applyFill="1" applyBorder="1" applyAlignment="1">
      <alignment vertical="center"/>
    </xf>
    <xf numFmtId="4" fontId="3" fillId="2" borderId="29" xfId="0" applyNumberFormat="1" applyFont="1" applyFill="1" applyBorder="1" applyAlignment="1">
      <alignment vertical="center" wrapText="1"/>
    </xf>
    <xf numFmtId="4" fontId="3" fillId="2" borderId="34" xfId="0" applyNumberFormat="1" applyFont="1" applyFill="1" applyBorder="1" applyAlignment="1">
      <alignment vertical="center" wrapText="1"/>
    </xf>
    <xf numFmtId="4" fontId="3" fillId="2" borderId="29" xfId="0" applyNumberFormat="1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4" fontId="3" fillId="2" borderId="32" xfId="0" applyNumberFormat="1" applyFont="1" applyFill="1" applyBorder="1" applyAlignment="1">
      <alignment horizontal="center" vertical="center"/>
    </xf>
    <xf numFmtId="4" fontId="3" fillId="2" borderId="34" xfId="0" applyNumberFormat="1" applyFont="1" applyFill="1" applyBorder="1" applyAlignment="1">
      <alignment horizontal="center" vertical="center"/>
    </xf>
    <xf numFmtId="4" fontId="3" fillId="2" borderId="29" xfId="0" applyNumberFormat="1" applyFont="1" applyFill="1" applyBorder="1" applyAlignment="1">
      <alignment vertical="center"/>
    </xf>
    <xf numFmtId="171" fontId="3" fillId="2" borderId="31" xfId="1" applyNumberFormat="1" applyFont="1" applyFill="1" applyBorder="1" applyAlignment="1">
      <alignment horizontal="right" vertical="center" shrinkToFit="1"/>
    </xf>
    <xf numFmtId="4" fontId="3" fillId="2" borderId="32" xfId="0" applyNumberFormat="1" applyFont="1" applyFill="1" applyBorder="1" applyAlignment="1">
      <alignment vertical="center"/>
    </xf>
    <xf numFmtId="4" fontId="3" fillId="2" borderId="36" xfId="0" applyNumberFormat="1" applyFont="1" applyFill="1" applyBorder="1" applyAlignment="1">
      <alignment vertical="center"/>
    </xf>
    <xf numFmtId="4" fontId="3" fillId="2" borderId="37" xfId="0" applyNumberFormat="1" applyFont="1" applyFill="1" applyBorder="1" applyAlignment="1">
      <alignment vertical="center"/>
    </xf>
    <xf numFmtId="4" fontId="3" fillId="0" borderId="38" xfId="0" applyNumberFormat="1" applyFont="1" applyBorder="1" applyAlignment="1">
      <alignment vertical="center"/>
    </xf>
    <xf numFmtId="4" fontId="3" fillId="2" borderId="35" xfId="0" applyNumberFormat="1" applyFont="1" applyFill="1" applyBorder="1" applyAlignment="1">
      <alignment vertical="center"/>
    </xf>
    <xf numFmtId="171" fontId="3" fillId="2" borderId="39" xfId="1" applyNumberFormat="1" applyFont="1" applyFill="1" applyBorder="1" applyAlignment="1">
      <alignment horizontal="right" vertical="center" shrinkToFit="1"/>
    </xf>
    <xf numFmtId="171" fontId="11" fillId="2" borderId="40" xfId="1" applyNumberFormat="1" applyFont="1" applyFill="1" applyBorder="1" applyAlignment="1">
      <alignment horizontal="right" vertical="center"/>
    </xf>
    <xf numFmtId="171" fontId="2" fillId="2" borderId="28" xfId="1" applyNumberFormat="1" applyFont="1" applyFill="1" applyBorder="1" applyAlignment="1">
      <alignment horizontal="center" vertical="center" wrapText="1"/>
    </xf>
    <xf numFmtId="4" fontId="3" fillId="0" borderId="41" xfId="0" applyNumberFormat="1" applyFont="1" applyBorder="1" applyAlignment="1">
      <alignment vertical="center"/>
    </xf>
    <xf numFmtId="4" fontId="2" fillId="0" borderId="42" xfId="0" applyNumberFormat="1" applyFont="1" applyBorder="1" applyAlignment="1">
      <alignment horizontal="center" vertical="center"/>
    </xf>
    <xf numFmtId="4" fontId="2" fillId="0" borderId="42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4" fontId="3" fillId="2" borderId="43" xfId="0" applyNumberFormat="1" applyFont="1" applyFill="1" applyBorder="1" applyAlignment="1">
      <alignment vertical="center"/>
    </xf>
    <xf numFmtId="0" fontId="3" fillId="2" borderId="44" xfId="0" applyFont="1" applyFill="1" applyBorder="1" applyAlignment="1">
      <alignment horizontal="left" vertical="center" wrapText="1"/>
    </xf>
    <xf numFmtId="0" fontId="11" fillId="2" borderId="40" xfId="0" applyFont="1" applyFill="1" applyBorder="1" applyAlignment="1">
      <alignment horizontal="center" vertical="center"/>
    </xf>
    <xf numFmtId="0" fontId="11" fillId="2" borderId="44" xfId="0" applyFont="1" applyFill="1" applyBorder="1" applyAlignment="1">
      <alignment horizontal="center" vertical="center"/>
    </xf>
    <xf numFmtId="14" fontId="3" fillId="2" borderId="40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2" fillId="2" borderId="45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/>
    </xf>
    <xf numFmtId="14" fontId="3" fillId="2" borderId="47" xfId="0" applyNumberFormat="1" applyFont="1" applyFill="1" applyBorder="1" applyAlignment="1">
      <alignment horizontal="center" vertical="center" wrapText="1"/>
    </xf>
    <xf numFmtId="171" fontId="3" fillId="2" borderId="47" xfId="1" applyNumberFormat="1" applyFont="1" applyFill="1" applyBorder="1" applyAlignment="1">
      <alignment horizontal="right" vertical="center" shrinkToFit="1"/>
    </xf>
    <xf numFmtId="0" fontId="3" fillId="2" borderId="49" xfId="0" applyFont="1" applyFill="1" applyBorder="1" applyAlignment="1">
      <alignment horizontal="left" vertical="center" wrapText="1"/>
    </xf>
    <xf numFmtId="4" fontId="3" fillId="2" borderId="49" xfId="0" applyNumberFormat="1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  <xf numFmtId="14" fontId="3" fillId="2" borderId="49" xfId="0" applyNumberFormat="1" applyFont="1" applyFill="1" applyBorder="1" applyAlignment="1">
      <alignment horizontal="center" vertical="center"/>
    </xf>
    <xf numFmtId="171" fontId="3" fillId="2" borderId="49" xfId="1" applyNumberFormat="1" applyFont="1" applyFill="1" applyBorder="1" applyAlignment="1">
      <alignment vertical="center"/>
    </xf>
    <xf numFmtId="0" fontId="11" fillId="2" borderId="50" xfId="0" applyFont="1" applyFill="1" applyBorder="1" applyAlignment="1">
      <alignment vertical="center" wrapText="1"/>
    </xf>
    <xf numFmtId="14" fontId="3" fillId="2" borderId="49" xfId="0" applyNumberFormat="1" applyFont="1" applyFill="1" applyBorder="1" applyAlignment="1">
      <alignment vertical="center"/>
    </xf>
    <xf numFmtId="14" fontId="3" fillId="2" borderId="49" xfId="0" applyNumberFormat="1" applyFont="1" applyFill="1" applyBorder="1" applyAlignment="1">
      <alignment horizontal="center" vertical="center" wrapText="1"/>
    </xf>
    <xf numFmtId="171" fontId="3" fillId="2" borderId="49" xfId="1" applyNumberFormat="1" applyFont="1" applyFill="1" applyBorder="1" applyAlignment="1">
      <alignment horizontal="right" vertical="center" shrinkToFit="1"/>
    </xf>
    <xf numFmtId="171" fontId="3" fillId="2" borderId="48" xfId="1" applyNumberFormat="1" applyFont="1" applyFill="1" applyBorder="1" applyAlignment="1">
      <alignment horizontal="right" vertical="center"/>
    </xf>
    <xf numFmtId="4" fontId="3" fillId="2" borderId="49" xfId="0" applyNumberFormat="1" applyFont="1" applyFill="1" applyBorder="1" applyAlignment="1">
      <alignment vertical="center" wrapText="1"/>
    </xf>
    <xf numFmtId="0" fontId="11" fillId="0" borderId="50" xfId="0" applyFont="1" applyBorder="1" applyAlignment="1">
      <alignment vertical="center" wrapText="1"/>
    </xf>
    <xf numFmtId="3" fontId="8" fillId="0" borderId="0" xfId="0" applyNumberFormat="1" applyFont="1"/>
    <xf numFmtId="3" fontId="11" fillId="2" borderId="48" xfId="1" applyNumberFormat="1" applyFont="1" applyFill="1" applyBorder="1" applyAlignment="1">
      <alignment horizontal="right" vertical="center"/>
    </xf>
    <xf numFmtId="3" fontId="3" fillId="2" borderId="48" xfId="1" applyNumberFormat="1" applyFont="1" applyFill="1" applyBorder="1" applyAlignment="1">
      <alignment horizontal="right" vertical="center"/>
    </xf>
    <xf numFmtId="4" fontId="3" fillId="2" borderId="49" xfId="1" applyNumberFormat="1" applyFont="1" applyFill="1" applyBorder="1" applyAlignment="1">
      <alignment vertical="center"/>
    </xf>
    <xf numFmtId="3" fontId="8" fillId="0" borderId="46" xfId="0" applyNumberFormat="1" applyFont="1" applyBorder="1"/>
    <xf numFmtId="0" fontId="8" fillId="0" borderId="47" xfId="0" applyFont="1" applyBorder="1"/>
    <xf numFmtId="0" fontId="19" fillId="0" borderId="51" xfId="0" applyFont="1" applyBorder="1" applyAlignment="1">
      <alignment vertical="center" wrapText="1"/>
    </xf>
    <xf numFmtId="3" fontId="8" fillId="0" borderId="48" xfId="0" applyNumberFormat="1" applyFont="1" applyBorder="1"/>
    <xf numFmtId="0" fontId="8" fillId="0" borderId="49" xfId="0" applyFont="1" applyBorder="1"/>
    <xf numFmtId="0" fontId="19" fillId="0" borderId="52" xfId="0" applyFont="1" applyBorder="1" applyAlignment="1">
      <alignment vertical="center" wrapText="1"/>
    </xf>
    <xf numFmtId="171" fontId="11" fillId="2" borderId="53" xfId="1" applyNumberFormat="1" applyFont="1" applyFill="1" applyBorder="1" applyAlignment="1">
      <alignment horizontal="right" vertical="center"/>
    </xf>
    <xf numFmtId="0" fontId="3" fillId="2" borderId="54" xfId="0" applyFont="1" applyFill="1" applyBorder="1" applyAlignment="1">
      <alignment horizontal="left" vertical="center" wrapText="1"/>
    </xf>
    <xf numFmtId="0" fontId="11" fillId="2" borderId="53" xfId="0" applyFont="1" applyFill="1" applyBorder="1" applyAlignment="1">
      <alignment horizontal="center" vertical="center"/>
    </xf>
    <xf numFmtId="0" fontId="11" fillId="2" borderId="54" xfId="0" applyFont="1" applyFill="1" applyBorder="1" applyAlignment="1">
      <alignment horizontal="center" vertical="center"/>
    </xf>
    <xf numFmtId="14" fontId="3" fillId="2" borderId="53" xfId="0" applyNumberFormat="1" applyFont="1" applyFill="1" applyBorder="1" applyAlignment="1">
      <alignment horizontal="center" vertical="center" wrapText="1"/>
    </xf>
    <xf numFmtId="171" fontId="3" fillId="2" borderId="55" xfId="1" applyNumberFormat="1" applyFont="1" applyFill="1" applyBorder="1" applyAlignment="1">
      <alignment horizontal="right" vertical="center" shrinkToFit="1"/>
    </xf>
    <xf numFmtId="0" fontId="11" fillId="0" borderId="56" xfId="0" applyFont="1" applyBorder="1" applyAlignment="1">
      <alignment vertical="center" wrapText="1"/>
    </xf>
    <xf numFmtId="4" fontId="12" fillId="2" borderId="35" xfId="0" applyNumberFormat="1" applyFont="1" applyFill="1" applyBorder="1" applyAlignment="1">
      <alignment vertical="center"/>
    </xf>
    <xf numFmtId="0" fontId="11" fillId="2" borderId="52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4" fontId="2" fillId="2" borderId="42" xfId="0" applyNumberFormat="1" applyFont="1" applyFill="1" applyBorder="1" applyAlignment="1">
      <alignment vertical="center"/>
    </xf>
    <xf numFmtId="4" fontId="3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3" fillId="2" borderId="12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167" fontId="0" fillId="2" borderId="0" xfId="1" applyFont="1" applyFill="1" applyAlignment="1">
      <alignment vertical="center"/>
    </xf>
    <xf numFmtId="4" fontId="3" fillId="2" borderId="49" xfId="1" applyNumberFormat="1" applyFont="1" applyFill="1" applyBorder="1" applyAlignment="1">
      <alignment horizontal="right" vertical="center" shrinkToFit="1"/>
    </xf>
    <xf numFmtId="0" fontId="4" fillId="2" borderId="47" xfId="0" applyFont="1" applyFill="1" applyBorder="1" applyAlignment="1">
      <alignment horizontal="center" vertical="center"/>
    </xf>
    <xf numFmtId="14" fontId="9" fillId="2" borderId="49" xfId="0" applyNumberFormat="1" applyFont="1" applyFill="1" applyBorder="1" applyAlignment="1">
      <alignment horizontal="center" vertical="center" wrapText="1"/>
    </xf>
    <xf numFmtId="0" fontId="16" fillId="2" borderId="50" xfId="0" applyFont="1" applyFill="1" applyBorder="1" applyAlignment="1">
      <alignment vertical="center" wrapText="1"/>
    </xf>
    <xf numFmtId="0" fontId="4" fillId="2" borderId="49" xfId="0" applyFont="1" applyFill="1" applyBorder="1" applyAlignment="1">
      <alignment horizontal="center" vertical="center"/>
    </xf>
    <xf numFmtId="171" fontId="11" fillId="2" borderId="48" xfId="1" applyNumberFormat="1" applyFont="1" applyFill="1" applyBorder="1" applyAlignment="1">
      <alignment horizontal="right" vertical="center"/>
    </xf>
    <xf numFmtId="0" fontId="18" fillId="2" borderId="50" xfId="0" applyFont="1" applyFill="1" applyBorder="1" applyAlignment="1">
      <alignment vertical="center" wrapText="1"/>
    </xf>
    <xf numFmtId="171" fontId="2" fillId="2" borderId="61" xfId="1" applyNumberFormat="1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vertical="center"/>
    </xf>
    <xf numFmtId="0" fontId="4" fillId="2" borderId="62" xfId="0" applyFont="1" applyFill="1" applyBorder="1" applyAlignment="1">
      <alignment vertical="center"/>
    </xf>
    <xf numFmtId="171" fontId="2" fillId="2" borderId="59" xfId="1" applyNumberFormat="1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vertical="center"/>
    </xf>
    <xf numFmtId="0" fontId="4" fillId="2" borderId="63" xfId="0" applyFont="1" applyFill="1" applyBorder="1" applyAlignment="1">
      <alignment vertical="center"/>
    </xf>
    <xf numFmtId="0" fontId="0" fillId="0" borderId="60" xfId="0" applyBorder="1" applyAlignment="1">
      <alignment horizontal="right"/>
    </xf>
    <xf numFmtId="0" fontId="4" fillId="2" borderId="50" xfId="0" applyFont="1" applyFill="1" applyBorder="1" applyAlignment="1">
      <alignment vertical="center" wrapText="1"/>
    </xf>
    <xf numFmtId="0" fontId="3" fillId="0" borderId="60" xfId="0" applyFont="1" applyBorder="1" applyAlignment="1">
      <alignment horizontal="right" vertical="center"/>
    </xf>
    <xf numFmtId="171" fontId="3" fillId="2" borderId="64" xfId="1" applyNumberFormat="1" applyFont="1" applyFill="1" applyBorder="1" applyAlignment="1">
      <alignment horizontal="right" vertical="center" shrinkToFit="1"/>
    </xf>
    <xf numFmtId="0" fontId="3" fillId="2" borderId="49" xfId="0" applyFont="1" applyFill="1" applyBorder="1" applyAlignment="1">
      <alignment horizontal="center" vertical="center"/>
    </xf>
    <xf numFmtId="164" fontId="0" fillId="2" borderId="49" xfId="0" applyNumberFormat="1" applyFill="1" applyBorder="1"/>
    <xf numFmtId="0" fontId="3" fillId="2" borderId="49" xfId="0" applyFont="1" applyFill="1" applyBorder="1" applyAlignment="1">
      <alignment horizontal="left" vertical="center"/>
    </xf>
    <xf numFmtId="0" fontId="5" fillId="2" borderId="49" xfId="0" applyFont="1" applyFill="1" applyBorder="1" applyAlignment="1">
      <alignment horizontal="left" vertical="center"/>
    </xf>
    <xf numFmtId="0" fontId="0" fillId="2" borderId="49" xfId="0" applyFill="1" applyBorder="1" applyAlignment="1">
      <alignment horizontal="center"/>
    </xf>
    <xf numFmtId="0" fontId="8" fillId="2" borderId="49" xfId="0" applyFont="1" applyFill="1" applyBorder="1" applyAlignment="1">
      <alignment horizontal="left" vertical="center"/>
    </xf>
    <xf numFmtId="0" fontId="3" fillId="0" borderId="65" xfId="0" applyFont="1" applyBorder="1" applyAlignment="1">
      <alignment horizontal="right" vertical="center"/>
    </xf>
    <xf numFmtId="14" fontId="9" fillId="2" borderId="66" xfId="0" applyNumberFormat="1" applyFont="1" applyFill="1" applyBorder="1" applyAlignment="1">
      <alignment horizontal="center" vertical="center" wrapText="1"/>
    </xf>
    <xf numFmtId="0" fontId="16" fillId="2" borderId="67" xfId="0" applyFont="1" applyFill="1" applyBorder="1" applyAlignment="1">
      <alignment vertical="center" wrapText="1"/>
    </xf>
    <xf numFmtId="0" fontId="3" fillId="0" borderId="68" xfId="0" applyFont="1" applyBorder="1" applyAlignment="1">
      <alignment horizontal="right" vertical="center"/>
    </xf>
    <xf numFmtId="14" fontId="9" fillId="2" borderId="69" xfId="0" applyNumberFormat="1" applyFont="1" applyFill="1" applyBorder="1" applyAlignment="1">
      <alignment horizontal="center" vertical="center" wrapText="1"/>
    </xf>
    <xf numFmtId="0" fontId="16" fillId="2" borderId="70" xfId="0" applyFont="1" applyFill="1" applyBorder="1" applyAlignment="1">
      <alignment vertical="center" wrapText="1"/>
    </xf>
    <xf numFmtId="0" fontId="3" fillId="0" borderId="71" xfId="0" applyFont="1" applyBorder="1" applyAlignment="1">
      <alignment horizontal="right" vertical="center"/>
    </xf>
    <xf numFmtId="14" fontId="9" fillId="2" borderId="72" xfId="0" applyNumberFormat="1" applyFont="1" applyFill="1" applyBorder="1" applyAlignment="1">
      <alignment horizontal="center" vertical="center" wrapText="1"/>
    </xf>
    <xf numFmtId="0" fontId="16" fillId="2" borderId="73" xfId="0" applyFont="1" applyFill="1" applyBorder="1" applyAlignment="1">
      <alignment vertical="center" wrapText="1"/>
    </xf>
    <xf numFmtId="0" fontId="0" fillId="2" borderId="60" xfId="0" applyFill="1" applyBorder="1" applyAlignment="1">
      <alignment horizontal="right"/>
    </xf>
    <xf numFmtId="0" fontId="0" fillId="2" borderId="49" xfId="0" applyFill="1" applyBorder="1" applyAlignment="1">
      <alignment horizontal="left"/>
    </xf>
    <xf numFmtId="0" fontId="8" fillId="2" borderId="49" xfId="0" applyFont="1" applyFill="1" applyBorder="1" applyAlignment="1">
      <alignment vertical="center"/>
    </xf>
    <xf numFmtId="0" fontId="3" fillId="2" borderId="60" xfId="0" applyFont="1" applyFill="1" applyBorder="1" applyAlignment="1">
      <alignment horizontal="right" vertical="center"/>
    </xf>
    <xf numFmtId="0" fontId="3" fillId="2" borderId="65" xfId="0" applyFont="1" applyFill="1" applyBorder="1" applyAlignment="1">
      <alignment horizontal="right" vertical="center"/>
    </xf>
    <xf numFmtId="0" fontId="3" fillId="2" borderId="66" xfId="0" applyFont="1" applyFill="1" applyBorder="1" applyAlignment="1">
      <alignment horizontal="left" vertical="center"/>
    </xf>
    <xf numFmtId="0" fontId="3" fillId="2" borderId="66" xfId="0" applyFont="1" applyFill="1" applyBorder="1" applyAlignment="1">
      <alignment horizontal="center" vertical="center"/>
    </xf>
    <xf numFmtId="0" fontId="5" fillId="2" borderId="66" xfId="0" applyFont="1" applyFill="1" applyBorder="1" applyAlignment="1">
      <alignment horizontal="left" vertical="center"/>
    </xf>
    <xf numFmtId="0" fontId="3" fillId="2" borderId="68" xfId="0" applyFont="1" applyFill="1" applyBorder="1" applyAlignment="1">
      <alignment horizontal="right" vertical="center"/>
    </xf>
    <xf numFmtId="0" fontId="3" fillId="2" borderId="69" xfId="0" applyFont="1" applyFill="1" applyBorder="1" applyAlignment="1">
      <alignment horizontal="left" vertical="center"/>
    </xf>
    <xf numFmtId="0" fontId="5" fillId="2" borderId="69" xfId="0" applyFont="1" applyFill="1" applyBorder="1" applyAlignment="1">
      <alignment horizontal="left" vertical="center"/>
    </xf>
    <xf numFmtId="0" fontId="3" fillId="2" borderId="69" xfId="0" applyFont="1" applyFill="1" applyBorder="1" applyAlignment="1">
      <alignment horizontal="center" vertical="center"/>
    </xf>
    <xf numFmtId="0" fontId="3" fillId="2" borderId="71" xfId="0" applyFont="1" applyFill="1" applyBorder="1" applyAlignment="1">
      <alignment horizontal="right" vertical="center"/>
    </xf>
    <xf numFmtId="0" fontId="3" fillId="2" borderId="72" xfId="0" applyFont="1" applyFill="1" applyBorder="1" applyAlignment="1">
      <alignment horizontal="left" vertical="center"/>
    </xf>
    <xf numFmtId="0" fontId="3" fillId="2" borderId="72" xfId="0" applyFont="1" applyFill="1" applyBorder="1" applyAlignment="1">
      <alignment horizontal="center" vertical="center"/>
    </xf>
    <xf numFmtId="0" fontId="5" fillId="2" borderId="72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4" fontId="0" fillId="2" borderId="49" xfId="0" applyNumberFormat="1" applyFill="1" applyBorder="1"/>
    <xf numFmtId="4" fontId="0" fillId="2" borderId="66" xfId="0" applyNumberFormat="1" applyFill="1" applyBorder="1"/>
    <xf numFmtId="4" fontId="0" fillId="2" borderId="69" xfId="0" applyNumberFormat="1" applyFill="1" applyBorder="1"/>
    <xf numFmtId="4" fontId="0" fillId="2" borderId="72" xfId="0" applyNumberFormat="1" applyFill="1" applyBorder="1"/>
    <xf numFmtId="0" fontId="4" fillId="2" borderId="67" xfId="0" applyFont="1" applyFill="1" applyBorder="1" applyAlignment="1">
      <alignment vertical="center" wrapText="1"/>
    </xf>
    <xf numFmtId="0" fontId="4" fillId="2" borderId="70" xfId="0" applyFont="1" applyFill="1" applyBorder="1" applyAlignment="1">
      <alignment vertical="center" wrapText="1"/>
    </xf>
    <xf numFmtId="0" fontId="20" fillId="2" borderId="68" xfId="0" applyFont="1" applyFill="1" applyBorder="1" applyAlignment="1">
      <alignment horizontal="right" vertical="center"/>
    </xf>
    <xf numFmtId="0" fontId="20" fillId="2" borderId="69" xfId="0" applyFont="1" applyFill="1" applyBorder="1" applyAlignment="1">
      <alignment horizontal="left" vertical="center"/>
    </xf>
    <xf numFmtId="49" fontId="20" fillId="2" borderId="69" xfId="0" applyNumberFormat="1" applyFont="1" applyFill="1" applyBorder="1" applyAlignment="1">
      <alignment horizontal="center" vertical="center"/>
    </xf>
    <xf numFmtId="14" fontId="20" fillId="2" borderId="69" xfId="0" applyNumberFormat="1" applyFont="1" applyFill="1" applyBorder="1" applyAlignment="1">
      <alignment horizontal="center" vertical="center" wrapText="1"/>
    </xf>
    <xf numFmtId="4" fontId="21" fillId="2" borderId="69" xfId="0" applyNumberFormat="1" applyFont="1" applyFill="1" applyBorder="1"/>
    <xf numFmtId="3" fontId="1" fillId="2" borderId="46" xfId="7" applyNumberFormat="1" applyFill="1" applyBorder="1"/>
    <xf numFmtId="0" fontId="1" fillId="2" borderId="47" xfId="7" applyFill="1" applyBorder="1"/>
    <xf numFmtId="170" fontId="5" fillId="0" borderId="47" xfId="0" applyNumberFormat="1" applyFont="1" applyBorder="1" applyAlignment="1">
      <alignment horizontal="right" vertical="center" shrinkToFit="1"/>
    </xf>
    <xf numFmtId="0" fontId="4" fillId="2" borderId="51" xfId="0" applyFont="1" applyFill="1" applyBorder="1" applyAlignment="1">
      <alignment vertical="center"/>
    </xf>
    <xf numFmtId="3" fontId="1" fillId="2" borderId="48" xfId="7" applyNumberFormat="1" applyFill="1" applyBorder="1"/>
    <xf numFmtId="0" fontId="1" fillId="2" borderId="49" xfId="7" applyFill="1" applyBorder="1"/>
    <xf numFmtId="170" fontId="5" fillId="2" borderId="49" xfId="0" applyNumberFormat="1" applyFont="1" applyFill="1" applyBorder="1" applyAlignment="1">
      <alignment horizontal="right" vertical="center" shrinkToFit="1"/>
    </xf>
    <xf numFmtId="0" fontId="4" fillId="2" borderId="52" xfId="0" applyFont="1" applyFill="1" applyBorder="1" applyAlignment="1">
      <alignment vertical="center"/>
    </xf>
    <xf numFmtId="170" fontId="5" fillId="0" borderId="49" xfId="0" applyNumberFormat="1" applyFont="1" applyBorder="1" applyAlignment="1">
      <alignment horizontal="right" vertical="center" shrinkToFit="1"/>
    </xf>
    <xf numFmtId="0" fontId="4" fillId="2" borderId="52" xfId="0" applyFont="1" applyFill="1" applyBorder="1" applyAlignment="1">
      <alignment vertical="center" wrapText="1"/>
    </xf>
    <xf numFmtId="0" fontId="16" fillId="2" borderId="52" xfId="0" applyFont="1" applyFill="1" applyBorder="1" applyAlignment="1">
      <alignment vertical="center" wrapText="1"/>
    </xf>
    <xf numFmtId="0" fontId="20" fillId="2" borderId="49" xfId="0" applyFont="1" applyFill="1" applyBorder="1" applyAlignment="1">
      <alignment horizontal="left" vertical="center"/>
    </xf>
    <xf numFmtId="14" fontId="20" fillId="2" borderId="49" xfId="0" applyNumberFormat="1" applyFont="1" applyFill="1" applyBorder="1" applyAlignment="1">
      <alignment horizontal="center" vertical="center" wrapText="1"/>
    </xf>
    <xf numFmtId="0" fontId="22" fillId="2" borderId="52" xfId="0" applyFont="1" applyFill="1" applyBorder="1" applyAlignment="1">
      <alignment vertical="center" wrapText="1"/>
    </xf>
    <xf numFmtId="0" fontId="1" fillId="2" borderId="10" xfId="7" applyFill="1" applyBorder="1" applyAlignment="1">
      <alignment horizontal="center"/>
    </xf>
    <xf numFmtId="0" fontId="4" fillId="2" borderId="57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vertical="center"/>
    </xf>
    <xf numFmtId="4" fontId="23" fillId="0" borderId="0" xfId="0" applyNumberFormat="1" applyFont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169" fontId="23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3" fontId="23" fillId="0" borderId="10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4" fillId="2" borderId="74" xfId="0" applyFont="1" applyFill="1" applyBorder="1" applyAlignment="1">
      <alignment vertical="center" wrapText="1"/>
    </xf>
    <xf numFmtId="3" fontId="4" fillId="2" borderId="46" xfId="0" applyNumberFormat="1" applyFont="1" applyFill="1" applyBorder="1" applyAlignment="1">
      <alignment horizontal="right" vertical="center"/>
    </xf>
    <xf numFmtId="3" fontId="4" fillId="2" borderId="48" xfId="0" applyNumberFormat="1" applyFont="1" applyFill="1" applyBorder="1" applyAlignment="1">
      <alignment horizontal="right" vertical="center"/>
    </xf>
    <xf numFmtId="0" fontId="2" fillId="2" borderId="47" xfId="0" applyFont="1" applyFill="1" applyBorder="1" applyAlignment="1">
      <alignment horizontal="center" vertical="center"/>
    </xf>
    <xf numFmtId="3" fontId="0" fillId="2" borderId="60" xfId="0" applyNumberFormat="1" applyFill="1" applyBorder="1" applyAlignment="1">
      <alignment horizontal="right"/>
    </xf>
    <xf numFmtId="3" fontId="3" fillId="2" borderId="60" xfId="0" applyNumberFormat="1" applyFont="1" applyFill="1" applyBorder="1" applyAlignment="1">
      <alignment horizontal="right" vertical="center"/>
    </xf>
    <xf numFmtId="3" fontId="3" fillId="2" borderId="65" xfId="0" applyNumberFormat="1" applyFont="1" applyFill="1" applyBorder="1" applyAlignment="1">
      <alignment horizontal="right" vertical="center"/>
    </xf>
    <xf numFmtId="164" fontId="0" fillId="2" borderId="66" xfId="0" applyNumberFormat="1" applyFill="1" applyBorder="1"/>
    <xf numFmtId="3" fontId="3" fillId="2" borderId="68" xfId="0" applyNumberFormat="1" applyFont="1" applyFill="1" applyBorder="1" applyAlignment="1">
      <alignment horizontal="right" vertical="center"/>
    </xf>
    <xf numFmtId="49" fontId="3" fillId="2" borderId="69" xfId="0" applyNumberFormat="1" applyFont="1" applyFill="1" applyBorder="1" applyAlignment="1">
      <alignment horizontal="center" vertical="center"/>
    </xf>
    <xf numFmtId="164" fontId="0" fillId="2" borderId="69" xfId="0" applyNumberFormat="1" applyFill="1" applyBorder="1"/>
    <xf numFmtId="3" fontId="3" fillId="2" borderId="71" xfId="0" applyNumberFormat="1" applyFont="1" applyFill="1" applyBorder="1" applyAlignment="1">
      <alignment horizontal="right" vertical="center"/>
    </xf>
    <xf numFmtId="164" fontId="0" fillId="2" borderId="72" xfId="0" applyNumberFormat="1" applyFill="1" applyBorder="1"/>
    <xf numFmtId="0" fontId="2" fillId="2" borderId="49" xfId="0" applyFont="1" applyFill="1" applyBorder="1" applyAlignment="1">
      <alignment horizontal="center" vertical="center"/>
    </xf>
    <xf numFmtId="17" fontId="3" fillId="2" borderId="49" xfId="0" applyNumberFormat="1" applyFont="1" applyFill="1" applyBorder="1" applyAlignment="1">
      <alignment horizontal="center" vertical="center"/>
    </xf>
    <xf numFmtId="49" fontId="3" fillId="2" borderId="49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11" fillId="2" borderId="75" xfId="0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171" fontId="9" fillId="2" borderId="49" xfId="1" applyNumberFormat="1" applyFont="1" applyFill="1" applyBorder="1" applyAlignment="1">
      <alignment horizontal="right" vertical="center" shrinkToFit="1"/>
    </xf>
    <xf numFmtId="171" fontId="3" fillId="3" borderId="49" xfId="1" applyNumberFormat="1" applyFont="1" applyFill="1" applyBorder="1" applyAlignment="1">
      <alignment horizontal="right" vertical="center" shrinkToFit="1"/>
    </xf>
    <xf numFmtId="0" fontId="11" fillId="3" borderId="50" xfId="0" applyFont="1" applyFill="1" applyBorder="1" applyAlignment="1">
      <alignment vertical="center" wrapText="1"/>
    </xf>
    <xf numFmtId="0" fontId="11" fillId="2" borderId="49" xfId="0" applyFont="1" applyFill="1" applyBorder="1" applyAlignment="1">
      <alignment vertical="center"/>
    </xf>
    <xf numFmtId="171" fontId="9" fillId="3" borderId="49" xfId="1" applyNumberFormat="1" applyFont="1" applyFill="1" applyBorder="1" applyAlignment="1">
      <alignment horizontal="right" vertical="center" shrinkToFit="1"/>
    </xf>
    <xf numFmtId="0" fontId="4" fillId="2" borderId="81" xfId="0" applyFont="1" applyFill="1" applyBorder="1" applyAlignment="1">
      <alignment horizontal="right" vertical="center"/>
    </xf>
    <xf numFmtId="0" fontId="16" fillId="2" borderId="76" xfId="0" applyFont="1" applyFill="1" applyBorder="1" applyAlignment="1">
      <alignment horizontal="right" vertical="center"/>
    </xf>
    <xf numFmtId="0" fontId="4" fillId="2" borderId="76" xfId="0" applyFont="1" applyFill="1" applyBorder="1" applyAlignment="1">
      <alignment horizontal="right" vertical="center"/>
    </xf>
    <xf numFmtId="0" fontId="4" fillId="3" borderId="76" xfId="0" applyFont="1" applyFill="1" applyBorder="1" applyAlignment="1">
      <alignment horizontal="right" vertical="center"/>
    </xf>
    <xf numFmtId="0" fontId="11" fillId="3" borderId="76" xfId="0" applyFont="1" applyFill="1" applyBorder="1" applyAlignment="1">
      <alignment horizontal="right" vertical="center"/>
    </xf>
    <xf numFmtId="0" fontId="11" fillId="2" borderId="76" xfId="0" applyFont="1" applyFill="1" applyBorder="1" applyAlignment="1">
      <alignment vertical="center"/>
    </xf>
    <xf numFmtId="171" fontId="11" fillId="2" borderId="76" xfId="1" applyNumberFormat="1" applyFont="1" applyFill="1" applyBorder="1" applyAlignment="1">
      <alignment horizontal="right" vertical="center"/>
    </xf>
    <xf numFmtId="171" fontId="3" fillId="2" borderId="76" xfId="1" applyNumberFormat="1" applyFont="1" applyFill="1" applyBorder="1" applyAlignment="1">
      <alignment horizontal="right" vertical="center"/>
    </xf>
    <xf numFmtId="171" fontId="11" fillId="2" borderId="33" xfId="1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vertical="center"/>
    </xf>
    <xf numFmtId="0" fontId="11" fillId="2" borderId="59" xfId="0" applyFont="1" applyFill="1" applyBorder="1" applyAlignment="1">
      <alignment vertical="center"/>
    </xf>
    <xf numFmtId="4" fontId="3" fillId="2" borderId="83" xfId="0" applyNumberFormat="1" applyFont="1" applyFill="1" applyBorder="1" applyAlignment="1">
      <alignment horizontal="center" vertical="center"/>
    </xf>
    <xf numFmtId="0" fontId="3" fillId="2" borderId="84" xfId="0" applyFont="1" applyFill="1" applyBorder="1" applyAlignment="1">
      <alignment horizontal="left" vertical="center" wrapText="1"/>
    </xf>
    <xf numFmtId="0" fontId="9" fillId="2" borderId="75" xfId="0" applyFont="1" applyFill="1" applyBorder="1" applyAlignment="1">
      <alignment horizontal="left" vertical="center" wrapText="1"/>
    </xf>
    <xf numFmtId="0" fontId="3" fillId="2" borderId="75" xfId="0" applyFont="1" applyFill="1" applyBorder="1" applyAlignment="1">
      <alignment horizontal="left" vertical="center" wrapText="1"/>
    </xf>
    <xf numFmtId="0" fontId="3" fillId="3" borderId="75" xfId="0" applyFont="1" applyFill="1" applyBorder="1" applyAlignment="1">
      <alignment horizontal="left" vertical="center" wrapText="1"/>
    </xf>
    <xf numFmtId="0" fontId="11" fillId="2" borderId="75" xfId="0" applyFont="1" applyFill="1" applyBorder="1" applyAlignment="1">
      <alignment vertical="center"/>
    </xf>
    <xf numFmtId="4" fontId="3" fillId="2" borderId="75" xfId="0" applyNumberFormat="1" applyFont="1" applyFill="1" applyBorder="1" applyAlignment="1">
      <alignment vertical="center" wrapText="1"/>
    </xf>
    <xf numFmtId="0" fontId="3" fillId="2" borderId="31" xfId="0" applyFont="1" applyFill="1" applyBorder="1" applyAlignment="1">
      <alignment horizontal="left" vertical="center" wrapText="1"/>
    </xf>
    <xf numFmtId="4" fontId="3" fillId="2" borderId="32" xfId="0" applyNumberFormat="1" applyFont="1" applyFill="1" applyBorder="1" applyAlignment="1">
      <alignment vertical="center" wrapText="1"/>
    </xf>
    <xf numFmtId="0" fontId="4" fillId="2" borderId="85" xfId="0" applyFont="1" applyFill="1" applyBorder="1" applyAlignment="1">
      <alignment horizontal="center" vertical="center"/>
    </xf>
    <xf numFmtId="0" fontId="16" fillId="2" borderId="86" xfId="0" applyFont="1" applyFill="1" applyBorder="1" applyAlignment="1">
      <alignment horizontal="center" vertical="center"/>
    </xf>
    <xf numFmtId="0" fontId="4" fillId="2" borderId="86" xfId="0" applyFont="1" applyFill="1" applyBorder="1" applyAlignment="1">
      <alignment horizontal="center" vertical="center"/>
    </xf>
    <xf numFmtId="0" fontId="11" fillId="3" borderId="86" xfId="0" applyFont="1" applyFill="1" applyBorder="1" applyAlignment="1">
      <alignment horizontal="center" vertical="center"/>
    </xf>
    <xf numFmtId="0" fontId="11" fillId="2" borderId="86" xfId="0" applyFont="1" applyFill="1" applyBorder="1" applyAlignment="1">
      <alignment vertical="center"/>
    </xf>
    <xf numFmtId="4" fontId="3" fillId="2" borderId="86" xfId="0" applyNumberFormat="1" applyFont="1" applyFill="1" applyBorder="1" applyAlignment="1">
      <alignment horizontal="center" vertical="center"/>
    </xf>
    <xf numFmtId="0" fontId="11" fillId="2" borderId="87" xfId="0" applyFont="1" applyFill="1" applyBorder="1" applyAlignment="1">
      <alignment horizontal="center" vertical="center"/>
    </xf>
    <xf numFmtId="4" fontId="3" fillId="2" borderId="42" xfId="0" applyNumberFormat="1" applyFont="1" applyFill="1" applyBorder="1" applyAlignment="1">
      <alignment horizontal="center" vertical="center"/>
    </xf>
    <xf numFmtId="14" fontId="3" fillId="2" borderId="61" xfId="0" applyNumberFormat="1" applyFont="1" applyFill="1" applyBorder="1" applyAlignment="1">
      <alignment horizontal="center" vertical="center" wrapText="1"/>
    </xf>
    <xf numFmtId="14" fontId="9" fillId="2" borderId="59" xfId="0" applyNumberFormat="1" applyFont="1" applyFill="1" applyBorder="1" applyAlignment="1">
      <alignment horizontal="center" vertical="center" wrapText="1"/>
    </xf>
    <xf numFmtId="14" fontId="3" fillId="2" borderId="59" xfId="0" applyNumberFormat="1" applyFont="1" applyFill="1" applyBorder="1" applyAlignment="1">
      <alignment horizontal="center" vertical="center" wrapText="1"/>
    </xf>
    <xf numFmtId="14" fontId="3" fillId="3" borderId="59" xfId="0" applyNumberFormat="1" applyFont="1" applyFill="1" applyBorder="1" applyAlignment="1">
      <alignment horizontal="center" vertical="center" wrapText="1"/>
    </xf>
    <xf numFmtId="14" fontId="3" fillId="2" borderId="59" xfId="0" applyNumberFormat="1" applyFont="1" applyFill="1" applyBorder="1" applyAlignment="1">
      <alignment horizontal="center" vertical="center"/>
    </xf>
    <xf numFmtId="14" fontId="3" fillId="2" borderId="59" xfId="0" applyNumberFormat="1" applyFont="1" applyFill="1" applyBorder="1" applyAlignment="1">
      <alignment vertical="center"/>
    </xf>
    <xf numFmtId="14" fontId="3" fillId="2" borderId="82" xfId="0" applyNumberFormat="1" applyFont="1" applyFill="1" applyBorder="1" applyAlignment="1">
      <alignment horizontal="center" vertical="center" wrapText="1"/>
    </xf>
    <xf numFmtId="0" fontId="4" fillId="2" borderId="84" xfId="0" applyFont="1" applyFill="1" applyBorder="1" applyAlignment="1">
      <alignment horizontal="center" vertical="center"/>
    </xf>
    <xf numFmtId="0" fontId="16" fillId="2" borderId="75" xfId="0" applyFont="1" applyFill="1" applyBorder="1" applyAlignment="1">
      <alignment horizontal="center" vertical="center"/>
    </xf>
    <xf numFmtId="0" fontId="4" fillId="2" borderId="75" xfId="0" applyFont="1" applyFill="1" applyBorder="1" applyAlignment="1">
      <alignment horizontal="center" vertical="center"/>
    </xf>
    <xf numFmtId="0" fontId="4" fillId="3" borderId="75" xfId="0" applyFont="1" applyFill="1" applyBorder="1" applyAlignment="1">
      <alignment horizontal="center" vertical="center"/>
    </xf>
    <xf numFmtId="0" fontId="11" fillId="3" borderId="75" xfId="0" applyFont="1" applyFill="1" applyBorder="1" applyAlignment="1">
      <alignment horizontal="center" vertical="center"/>
    </xf>
    <xf numFmtId="171" fontId="9" fillId="2" borderId="47" xfId="1" applyNumberFormat="1" applyFont="1" applyFill="1" applyBorder="1" applyAlignment="1">
      <alignment horizontal="right" vertical="center" shrinkToFit="1"/>
    </xf>
    <xf numFmtId="165" fontId="0" fillId="2" borderId="49" xfId="0" applyNumberFormat="1" applyFill="1" applyBorder="1"/>
    <xf numFmtId="0" fontId="4" fillId="2" borderId="73" xfId="0" applyFont="1" applyFill="1" applyBorder="1" applyAlignment="1">
      <alignment vertical="center" wrapText="1"/>
    </xf>
    <xf numFmtId="0" fontId="3" fillId="2" borderId="62" xfId="0" applyFont="1" applyFill="1" applyBorder="1" applyAlignment="1">
      <alignment vertical="center" wrapText="1"/>
    </xf>
    <xf numFmtId="0" fontId="4" fillId="2" borderId="63" xfId="0" applyFont="1" applyFill="1" applyBorder="1" applyAlignment="1">
      <alignment vertical="top" wrapText="1"/>
    </xf>
    <xf numFmtId="0" fontId="4" fillId="2" borderId="0" xfId="0" applyFont="1" applyFill="1" applyAlignment="1">
      <alignment vertical="center"/>
    </xf>
    <xf numFmtId="171" fontId="4" fillId="2" borderId="40" xfId="1" applyNumberFormat="1" applyFont="1" applyFill="1" applyBorder="1" applyAlignment="1">
      <alignment horizontal="right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Alignment="1">
      <alignment horizontal="center" vertical="center" wrapText="1"/>
    </xf>
    <xf numFmtId="172" fontId="5" fillId="0" borderId="49" xfId="0" applyNumberFormat="1" applyFont="1" applyBorder="1" applyAlignment="1">
      <alignment horizontal="right" vertical="center" shrinkToFit="1"/>
    </xf>
    <xf numFmtId="4" fontId="0" fillId="2" borderId="10" xfId="0" applyNumberFormat="1" applyFill="1" applyBorder="1"/>
    <xf numFmtId="4" fontId="8" fillId="2" borderId="10" xfId="0" applyNumberFormat="1" applyFont="1" applyFill="1" applyBorder="1"/>
    <xf numFmtId="4" fontId="3" fillId="2" borderId="64" xfId="1" applyNumberFormat="1" applyFont="1" applyFill="1" applyBorder="1" applyAlignment="1">
      <alignment horizontal="right" vertical="center" shrinkToFit="1"/>
    </xf>
    <xf numFmtId="4" fontId="0" fillId="2" borderId="0" xfId="0" applyNumberFormat="1" applyFill="1" applyAlignment="1">
      <alignment vertical="center"/>
    </xf>
    <xf numFmtId="4" fontId="0" fillId="2" borderId="0" xfId="1" applyNumberFormat="1" applyFont="1" applyFill="1" applyAlignment="1">
      <alignment vertical="center"/>
    </xf>
    <xf numFmtId="171" fontId="11" fillId="2" borderId="0" xfId="0" applyNumberFormat="1" applyFont="1" applyFill="1" applyAlignment="1">
      <alignment vertical="center" wrapText="1"/>
    </xf>
    <xf numFmtId="171" fontId="2" fillId="2" borderId="46" xfId="1" applyNumberFormat="1" applyFont="1" applyFill="1" applyBorder="1" applyAlignment="1">
      <alignment horizontal="center" vertical="center" wrapText="1"/>
    </xf>
    <xf numFmtId="171" fontId="2" fillId="2" borderId="48" xfId="1" applyNumberFormat="1" applyFont="1" applyFill="1" applyBorder="1" applyAlignment="1">
      <alignment horizontal="center" vertical="center" wrapText="1"/>
    </xf>
    <xf numFmtId="3" fontId="4" fillId="2" borderId="49" xfId="0" applyNumberFormat="1" applyFont="1" applyFill="1" applyBorder="1" applyAlignment="1">
      <alignment vertical="center"/>
    </xf>
    <xf numFmtId="0" fontId="25" fillId="2" borderId="49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left" vertical="center" wrapText="1"/>
    </xf>
    <xf numFmtId="3" fontId="4" fillId="2" borderId="47" xfId="0" applyNumberFormat="1" applyFont="1" applyFill="1" applyBorder="1" applyAlignment="1">
      <alignment vertical="center"/>
    </xf>
    <xf numFmtId="3" fontId="3" fillId="2" borderId="29" xfId="0" applyNumberFormat="1" applyFont="1" applyFill="1" applyBorder="1" applyAlignment="1">
      <alignment vertical="center"/>
    </xf>
    <xf numFmtId="3" fontId="2" fillId="2" borderId="27" xfId="0" applyNumberFormat="1" applyFont="1" applyFill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3" fillId="0" borderId="12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3" fontId="0" fillId="0" borderId="0" xfId="1" applyNumberFormat="1" applyFont="1" applyAlignment="1">
      <alignment vertical="center"/>
    </xf>
    <xf numFmtId="0" fontId="5" fillId="2" borderId="78" xfId="0" applyFont="1" applyFill="1" applyBorder="1" applyAlignment="1">
      <alignment horizontal="center" vertical="center"/>
    </xf>
    <xf numFmtId="171" fontId="3" fillId="2" borderId="78" xfId="0" applyNumberFormat="1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vertical="top" wrapText="1"/>
    </xf>
    <xf numFmtId="3" fontId="11" fillId="2" borderId="52" xfId="0" applyNumberFormat="1" applyFont="1" applyFill="1" applyBorder="1" applyAlignment="1">
      <alignment vertical="top" wrapText="1"/>
    </xf>
    <xf numFmtId="0" fontId="11" fillId="2" borderId="52" xfId="0" applyFont="1" applyFill="1" applyBorder="1" applyAlignment="1">
      <alignment vertical="top" wrapText="1"/>
    </xf>
    <xf numFmtId="0" fontId="25" fillId="2" borderId="47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vertical="top" wrapText="1"/>
    </xf>
    <xf numFmtId="0" fontId="2" fillId="2" borderId="48" xfId="0" applyFont="1" applyFill="1" applyBorder="1" applyAlignment="1">
      <alignment horizontal="right" vertical="top" wrapText="1"/>
    </xf>
    <xf numFmtId="0" fontId="3" fillId="2" borderId="49" xfId="0" applyFont="1" applyFill="1" applyBorder="1" applyAlignment="1">
      <alignment horizontal="left" vertical="top" wrapText="1"/>
    </xf>
    <xf numFmtId="4" fontId="3" fillId="2" borderId="52" xfId="0" applyNumberFormat="1" applyFont="1" applyFill="1" applyBorder="1" applyAlignment="1">
      <alignment vertical="top" wrapText="1"/>
    </xf>
    <xf numFmtId="0" fontId="16" fillId="2" borderId="52" xfId="0" applyFont="1" applyFill="1" applyBorder="1" applyAlignment="1">
      <alignment vertical="top" wrapText="1"/>
    </xf>
    <xf numFmtId="0" fontId="11" fillId="2" borderId="48" xfId="0" applyFont="1" applyFill="1" applyBorder="1" applyAlignment="1">
      <alignment horizontal="right" vertical="center"/>
    </xf>
    <xf numFmtId="3" fontId="3" fillId="2" borderId="49" xfId="1" applyNumberFormat="1" applyFont="1" applyFill="1" applyBorder="1" applyAlignment="1">
      <alignment horizontal="right" vertical="center" shrinkToFit="1"/>
    </xf>
    <xf numFmtId="0" fontId="6" fillId="2" borderId="89" xfId="0" applyFont="1" applyFill="1" applyBorder="1" applyAlignment="1">
      <alignment vertical="center"/>
    </xf>
    <xf numFmtId="4" fontId="3" fillId="2" borderId="90" xfId="0" applyNumberFormat="1" applyFont="1" applyFill="1" applyBorder="1" applyAlignment="1">
      <alignment vertical="center" wrapText="1"/>
    </xf>
    <xf numFmtId="4" fontId="3" fillId="2" borderId="90" xfId="0" applyNumberFormat="1" applyFont="1" applyFill="1" applyBorder="1" applyAlignment="1">
      <alignment horizontal="center" vertical="center"/>
    </xf>
    <xf numFmtId="3" fontId="3" fillId="2" borderId="90" xfId="0" applyNumberFormat="1" applyFont="1" applyFill="1" applyBorder="1" applyAlignment="1">
      <alignment vertical="center"/>
    </xf>
    <xf numFmtId="4" fontId="3" fillId="2" borderId="91" xfId="0" applyNumberFormat="1" applyFont="1" applyFill="1" applyBorder="1" applyAlignment="1">
      <alignment vertical="center"/>
    </xf>
    <xf numFmtId="3" fontId="3" fillId="2" borderId="49" xfId="0" applyNumberFormat="1" applyFont="1" applyFill="1" applyBorder="1" applyAlignment="1">
      <alignment horizontal="right" vertical="top" shrinkToFit="1"/>
    </xf>
    <xf numFmtId="3" fontId="5" fillId="2" borderId="49" xfId="0" applyNumberFormat="1" applyFont="1" applyFill="1" applyBorder="1" applyAlignment="1">
      <alignment horizontal="right" vertical="top" shrinkToFit="1"/>
    </xf>
    <xf numFmtId="3" fontId="13" fillId="2" borderId="59" xfId="0" applyNumberFormat="1" applyFont="1" applyFill="1" applyBorder="1"/>
    <xf numFmtId="0" fontId="13" fillId="2" borderId="49" xfId="0" applyFont="1" applyFill="1" applyBorder="1"/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4" fontId="2" fillId="2" borderId="42" xfId="0" applyNumberFormat="1" applyFont="1" applyFill="1" applyBorder="1" applyAlignment="1">
      <alignment horizontal="center" vertical="center"/>
    </xf>
    <xf numFmtId="4" fontId="3" fillId="2" borderId="38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0" xfId="0" applyNumberFormat="1" applyFont="1" applyFill="1" applyAlignment="1">
      <alignment horizontal="center" vertical="center"/>
    </xf>
    <xf numFmtId="4" fontId="3" fillId="2" borderId="15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4" fontId="3" fillId="2" borderId="12" xfId="0" applyNumberFormat="1" applyFont="1" applyFill="1" applyBorder="1" applyAlignment="1">
      <alignment vertical="center" wrapText="1"/>
    </xf>
    <xf numFmtId="4" fontId="3" fillId="2" borderId="12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vertical="center"/>
    </xf>
    <xf numFmtId="4" fontId="3" fillId="2" borderId="0" xfId="0" applyNumberFormat="1" applyFont="1" applyFill="1" applyAlignment="1">
      <alignment vertical="center" wrapText="1"/>
    </xf>
    <xf numFmtId="0" fontId="3" fillId="2" borderId="50" xfId="0" applyFont="1" applyFill="1" applyBorder="1" applyAlignment="1">
      <alignment vertical="center" wrapText="1"/>
    </xf>
    <xf numFmtId="3" fontId="13" fillId="2" borderId="48" xfId="0" applyNumberFormat="1" applyFont="1" applyFill="1" applyBorder="1"/>
    <xf numFmtId="0" fontId="13" fillId="2" borderId="49" xfId="0" applyFont="1" applyFill="1" applyBorder="1" applyAlignment="1">
      <alignment vertical="center" wrapText="1"/>
    </xf>
    <xf numFmtId="171" fontId="4" fillId="2" borderId="48" xfId="1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 wrapText="1"/>
    </xf>
    <xf numFmtId="0" fontId="2" fillId="2" borderId="32" xfId="0" applyFont="1" applyFill="1" applyBorder="1" applyAlignment="1">
      <alignment vertical="center"/>
    </xf>
    <xf numFmtId="0" fontId="3" fillId="2" borderId="29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3" fillId="0" borderId="92" xfId="0" applyFont="1" applyBorder="1" applyAlignment="1">
      <alignment vertical="center"/>
    </xf>
    <xf numFmtId="4" fontId="3" fillId="0" borderId="93" xfId="0" applyNumberFormat="1" applyFont="1" applyBorder="1" applyAlignment="1">
      <alignment vertical="center"/>
    </xf>
    <xf numFmtId="4" fontId="3" fillId="0" borderId="93" xfId="0" applyNumberFormat="1" applyFont="1" applyBorder="1" applyAlignment="1">
      <alignment horizontal="center" vertical="center"/>
    </xf>
    <xf numFmtId="0" fontId="11" fillId="0" borderId="93" xfId="0" applyFont="1" applyBorder="1" applyAlignment="1">
      <alignment horizontal="center" vertical="center"/>
    </xf>
    <xf numFmtId="14" fontId="3" fillId="0" borderId="93" xfId="0" applyNumberFormat="1" applyFont="1" applyBorder="1" applyAlignment="1">
      <alignment vertical="center"/>
    </xf>
    <xf numFmtId="4" fontId="3" fillId="0" borderId="94" xfId="0" applyNumberFormat="1" applyFont="1" applyBorder="1" applyAlignment="1">
      <alignment vertical="center" wrapText="1"/>
    </xf>
    <xf numFmtId="171" fontId="3" fillId="2" borderId="95" xfId="1" applyNumberFormat="1" applyFont="1" applyFill="1" applyBorder="1" applyAlignment="1">
      <alignment vertical="center"/>
    </xf>
    <xf numFmtId="164" fontId="7" fillId="2" borderId="0" xfId="0" applyNumberFormat="1" applyFont="1" applyFill="1" applyAlignment="1">
      <alignment vertical="center"/>
    </xf>
    <xf numFmtId="164" fontId="0" fillId="4" borderId="49" xfId="0" applyNumberFormat="1" applyFill="1" applyBorder="1"/>
    <xf numFmtId="0" fontId="16" fillId="2" borderId="80" xfId="0" applyFont="1" applyFill="1" applyBorder="1" applyAlignment="1">
      <alignment horizontal="left" vertical="center" wrapText="1"/>
    </xf>
    <xf numFmtId="0" fontId="3" fillId="2" borderId="96" xfId="0" applyFont="1" applyFill="1" applyBorder="1" applyAlignment="1">
      <alignment horizontal="right" vertical="center"/>
    </xf>
    <xf numFmtId="0" fontId="3" fillId="2" borderId="77" xfId="0" applyFont="1" applyFill="1" applyBorder="1" applyAlignment="1">
      <alignment vertical="center"/>
    </xf>
    <xf numFmtId="0" fontId="3" fillId="2" borderId="77" xfId="1" applyNumberFormat="1" applyFont="1" applyFill="1" applyBorder="1" applyAlignment="1">
      <alignment vertical="center"/>
    </xf>
    <xf numFmtId="14" fontId="3" fillId="2" borderId="23" xfId="1" applyNumberFormat="1" applyFont="1" applyFill="1" applyBorder="1" applyAlignment="1">
      <alignment vertical="center"/>
    </xf>
    <xf numFmtId="4" fontId="2" fillId="2" borderId="97" xfId="0" applyNumberFormat="1" applyFont="1" applyFill="1" applyBorder="1" applyAlignment="1">
      <alignment vertical="center"/>
    </xf>
    <xf numFmtId="0" fontId="3" fillId="2" borderId="98" xfId="0" applyFont="1" applyFill="1" applyBorder="1" applyAlignment="1">
      <alignment vertical="center"/>
    </xf>
    <xf numFmtId="0" fontId="4" fillId="2" borderId="79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4" fontId="29" fillId="2" borderId="0" xfId="0" applyNumberFormat="1" applyFont="1" applyFill="1" applyAlignment="1">
      <alignment horizontal="center" vertical="center" wrapText="1"/>
    </xf>
    <xf numFmtId="3" fontId="29" fillId="0" borderId="0" xfId="0" applyNumberFormat="1" applyFont="1" applyAlignment="1">
      <alignment horizontal="center" vertical="center" wrapText="1"/>
    </xf>
    <xf numFmtId="3" fontId="12" fillId="2" borderId="90" xfId="0" applyNumberFormat="1" applyFont="1" applyFill="1" applyBorder="1" applyAlignment="1">
      <alignment vertical="center"/>
    </xf>
    <xf numFmtId="3" fontId="5" fillId="2" borderId="0" xfId="0" applyNumberFormat="1" applyFont="1" applyFill="1"/>
    <xf numFmtId="171" fontId="11" fillId="2" borderId="0" xfId="0" applyNumberFormat="1" applyFont="1" applyFill="1" applyAlignment="1">
      <alignment vertical="center"/>
    </xf>
    <xf numFmtId="0" fontId="29" fillId="2" borderId="0" xfId="0" applyFont="1" applyFill="1" applyAlignment="1">
      <alignment horizontal="center" vertical="center" wrapText="1"/>
    </xf>
    <xf numFmtId="0" fontId="3" fillId="6" borderId="60" xfId="0" applyFont="1" applyFill="1" applyBorder="1" applyAlignment="1">
      <alignment horizontal="right" vertical="center"/>
    </xf>
    <xf numFmtId="0" fontId="0" fillId="5" borderId="60" xfId="0" applyFill="1" applyBorder="1" applyAlignment="1">
      <alignment horizontal="right"/>
    </xf>
    <xf numFmtId="0" fontId="3" fillId="5" borderId="60" xfId="0" applyFont="1" applyFill="1" applyBorder="1" applyAlignment="1">
      <alignment horizontal="right" vertical="center"/>
    </xf>
    <xf numFmtId="0" fontId="3" fillId="7" borderId="60" xfId="0" applyFont="1" applyFill="1" applyBorder="1" applyAlignment="1">
      <alignment horizontal="right" vertical="center"/>
    </xf>
    <xf numFmtId="0" fontId="4" fillId="0" borderId="104" xfId="0" applyFont="1" applyBorder="1" applyAlignment="1">
      <alignment vertical="center"/>
    </xf>
    <xf numFmtId="0" fontId="4" fillId="0" borderId="102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14" fontId="4" fillId="0" borderId="103" xfId="0" applyNumberFormat="1" applyFont="1" applyBorder="1" applyAlignment="1">
      <alignment horizontal="center" vertical="center" wrapText="1"/>
    </xf>
    <xf numFmtId="0" fontId="4" fillId="2" borderId="103" xfId="0" applyFont="1" applyFill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 wrapText="1"/>
    </xf>
    <xf numFmtId="0" fontId="12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14" fontId="4" fillId="0" borderId="103" xfId="0" applyNumberFormat="1" applyFont="1" applyBorder="1" applyAlignment="1">
      <alignment vertical="center"/>
    </xf>
    <xf numFmtId="0" fontId="4" fillId="2" borderId="103" xfId="0" applyFont="1" applyFill="1" applyBorder="1" applyAlignment="1">
      <alignment vertical="center"/>
    </xf>
    <xf numFmtId="0" fontId="12" fillId="0" borderId="103" xfId="0" applyFont="1" applyBorder="1" applyAlignment="1">
      <alignment horizontal="left" vertical="center" wrapText="1"/>
    </xf>
    <xf numFmtId="0" fontId="0" fillId="0" borderId="102" xfId="0" applyBorder="1"/>
    <xf numFmtId="0" fontId="0" fillId="0" borderId="103" xfId="0" applyBorder="1"/>
    <xf numFmtId="3" fontId="4" fillId="2" borderId="103" xfId="0" applyNumberFormat="1" applyFont="1" applyFill="1" applyBorder="1" applyAlignment="1">
      <alignment vertical="center"/>
    </xf>
    <xf numFmtId="0" fontId="8" fillId="0" borderId="102" xfId="0" applyFont="1" applyBorder="1"/>
    <xf numFmtId="0" fontId="8" fillId="0" borderId="103" xfId="0" applyFont="1" applyBorder="1"/>
    <xf numFmtId="0" fontId="11" fillId="2" borderId="102" xfId="0" applyFont="1" applyFill="1" applyBorder="1" applyAlignment="1">
      <alignment horizontal="right" vertical="center"/>
    </xf>
    <xf numFmtId="0" fontId="3" fillId="2" borderId="103" xfId="0" applyFont="1" applyFill="1" applyBorder="1" applyAlignment="1">
      <alignment horizontal="left" vertical="center" wrapText="1"/>
    </xf>
    <xf numFmtId="0" fontId="11" fillId="2" borderId="103" xfId="0" applyFont="1" applyFill="1" applyBorder="1" applyAlignment="1">
      <alignment horizontal="center" vertical="center"/>
    </xf>
    <xf numFmtId="14" fontId="3" fillId="2" borderId="103" xfId="0" applyNumberFormat="1" applyFont="1" applyFill="1" applyBorder="1" applyAlignment="1">
      <alignment horizontal="center" vertical="center" wrapText="1"/>
    </xf>
    <xf numFmtId="171" fontId="3" fillId="2" borderId="103" xfId="1" applyNumberFormat="1" applyFont="1" applyFill="1" applyBorder="1" applyAlignment="1">
      <alignment horizontal="right" vertical="center" shrinkToFit="1"/>
    </xf>
    <xf numFmtId="0" fontId="11" fillId="2" borderId="104" xfId="0" applyFont="1" applyFill="1" applyBorder="1" applyAlignment="1">
      <alignment vertical="center" wrapText="1"/>
    </xf>
    <xf numFmtId="171" fontId="9" fillId="2" borderId="103" xfId="1" applyNumberFormat="1" applyFont="1" applyFill="1" applyBorder="1" applyAlignment="1">
      <alignment horizontal="right" vertical="center" shrinkToFit="1"/>
    </xf>
    <xf numFmtId="0" fontId="8" fillId="2" borderId="102" xfId="0" applyFont="1" applyFill="1" applyBorder="1"/>
    <xf numFmtId="0" fontId="8" fillId="2" borderId="103" xfId="0" applyFont="1" applyFill="1" applyBorder="1"/>
    <xf numFmtId="0" fontId="24" fillId="2" borderId="104" xfId="0" applyFont="1" applyFill="1" applyBorder="1" applyAlignment="1">
      <alignment vertical="center" wrapText="1"/>
    </xf>
    <xf numFmtId="0" fontId="11" fillId="0" borderId="103" xfId="0" applyFont="1" applyBorder="1" applyAlignment="1">
      <alignment horizontal="center" vertical="center"/>
    </xf>
    <xf numFmtId="14" fontId="11" fillId="0" borderId="103" xfId="0" applyNumberFormat="1" applyFont="1" applyBorder="1" applyAlignment="1">
      <alignment vertical="center"/>
    </xf>
    <xf numFmtId="0" fontId="11" fillId="2" borderId="103" xfId="0" applyFont="1" applyFill="1" applyBorder="1" applyAlignment="1">
      <alignment vertical="center"/>
    </xf>
    <xf numFmtId="0" fontId="11" fillId="0" borderId="104" xfId="0" applyFont="1" applyBorder="1" applyAlignment="1">
      <alignment vertical="center"/>
    </xf>
    <xf numFmtId="171" fontId="4" fillId="2" borderId="102" xfId="1" applyNumberFormat="1" applyFont="1" applyFill="1" applyBorder="1" applyAlignment="1">
      <alignment horizontal="right" vertical="center"/>
    </xf>
    <xf numFmtId="0" fontId="4" fillId="2" borderId="103" xfId="0" applyFont="1" applyFill="1" applyBorder="1" applyAlignment="1">
      <alignment horizontal="center" vertical="center"/>
    </xf>
    <xf numFmtId="0" fontId="4" fillId="2" borderId="104" xfId="0" applyFont="1" applyFill="1" applyBorder="1" applyAlignment="1">
      <alignment vertical="center" wrapText="1"/>
    </xf>
    <xf numFmtId="4" fontId="3" fillId="2" borderId="103" xfId="0" applyNumberFormat="1" applyFont="1" applyFill="1" applyBorder="1" applyAlignment="1">
      <alignment horizontal="center" vertical="center"/>
    </xf>
    <xf numFmtId="171" fontId="3" fillId="2" borderId="102" xfId="1" applyNumberFormat="1" applyFont="1" applyFill="1" applyBorder="1" applyAlignment="1">
      <alignment horizontal="right" vertical="center"/>
    </xf>
    <xf numFmtId="4" fontId="3" fillId="2" borderId="103" xfId="0" applyNumberFormat="1" applyFont="1" applyFill="1" applyBorder="1" applyAlignment="1">
      <alignment vertical="center" wrapText="1"/>
    </xf>
    <xf numFmtId="14" fontId="3" fillId="2" borderId="103" xfId="0" applyNumberFormat="1" applyFont="1" applyFill="1" applyBorder="1" applyAlignment="1">
      <alignment vertical="center"/>
    </xf>
    <xf numFmtId="171" fontId="3" fillId="2" borderId="103" xfId="1" applyNumberFormat="1" applyFont="1" applyFill="1" applyBorder="1" applyAlignment="1">
      <alignment vertical="center"/>
    </xf>
    <xf numFmtId="0" fontId="4" fillId="2" borderId="102" xfId="0" applyFont="1" applyFill="1" applyBorder="1" applyAlignment="1">
      <alignment horizontal="right" vertical="center"/>
    </xf>
    <xf numFmtId="0" fontId="8" fillId="2" borderId="103" xfId="0" applyFont="1" applyFill="1" applyBorder="1" applyAlignment="1">
      <alignment wrapText="1"/>
    </xf>
    <xf numFmtId="0" fontId="15" fillId="2" borderId="103" xfId="0" applyFont="1" applyFill="1" applyBorder="1"/>
    <xf numFmtId="3" fontId="8" fillId="2" borderId="102" xfId="0" applyNumberFormat="1" applyFont="1" applyFill="1" applyBorder="1"/>
    <xf numFmtId="0" fontId="19" fillId="2" borderId="104" xfId="0" applyFont="1" applyFill="1" applyBorder="1" applyAlignment="1">
      <alignment vertical="center" wrapText="1"/>
    </xf>
    <xf numFmtId="14" fontId="3" fillId="2" borderId="103" xfId="0" applyNumberFormat="1" applyFont="1" applyFill="1" applyBorder="1" applyAlignment="1">
      <alignment horizontal="center" vertical="center"/>
    </xf>
    <xf numFmtId="4" fontId="3" fillId="2" borderId="103" xfId="1" applyNumberFormat="1" applyFont="1" applyFill="1" applyBorder="1" applyAlignment="1">
      <alignment vertical="center"/>
    </xf>
    <xf numFmtId="0" fontId="26" fillId="2" borderId="103" xfId="0" applyFont="1" applyFill="1" applyBorder="1" applyAlignment="1">
      <alignment wrapText="1"/>
    </xf>
    <xf numFmtId="0" fontId="0" fillId="0" borderId="104" xfId="0" applyBorder="1" applyAlignment="1">
      <alignment vertical="center" wrapText="1"/>
    </xf>
    <xf numFmtId="3" fontId="11" fillId="2" borderId="102" xfId="1" applyNumberFormat="1" applyFont="1" applyFill="1" applyBorder="1" applyAlignment="1">
      <alignment horizontal="right" vertical="center"/>
    </xf>
    <xf numFmtId="166" fontId="0" fillId="2" borderId="103" xfId="0" applyNumberFormat="1" applyFill="1" applyBorder="1"/>
    <xf numFmtId="3" fontId="3" fillId="2" borderId="102" xfId="1" applyNumberFormat="1" applyFont="1" applyFill="1" applyBorder="1" applyAlignment="1">
      <alignment horizontal="right" vertical="center"/>
    </xf>
    <xf numFmtId="0" fontId="27" fillId="2" borderId="103" xfId="0" applyFont="1" applyFill="1" applyBorder="1"/>
    <xf numFmtId="171" fontId="23" fillId="2" borderId="103" xfId="1" applyNumberFormat="1" applyFont="1" applyFill="1" applyBorder="1" applyAlignment="1">
      <alignment horizontal="right" vertical="center" shrinkToFit="1"/>
    </xf>
    <xf numFmtId="0" fontId="8" fillId="0" borderId="104" xfId="0" applyFont="1" applyBorder="1" applyAlignment="1">
      <alignment vertical="center" wrapText="1"/>
    </xf>
    <xf numFmtId="0" fontId="15" fillId="2" borderId="103" xfId="0" applyFont="1" applyFill="1" applyBorder="1" applyAlignment="1">
      <alignment wrapText="1"/>
    </xf>
    <xf numFmtId="0" fontId="17" fillId="2" borderId="104" xfId="0" applyFont="1" applyFill="1" applyBorder="1" applyAlignment="1">
      <alignment vertical="center" wrapText="1"/>
    </xf>
    <xf numFmtId="0" fontId="8" fillId="0" borderId="105" xfId="0" applyFont="1" applyBorder="1"/>
    <xf numFmtId="0" fontId="8" fillId="0" borderId="106" xfId="0" applyFont="1" applyBorder="1"/>
    <xf numFmtId="0" fontId="4" fillId="2" borderId="106" xfId="0" applyFont="1" applyFill="1" applyBorder="1" applyAlignment="1">
      <alignment horizontal="center" vertical="center"/>
    </xf>
    <xf numFmtId="14" fontId="3" fillId="2" borderId="106" xfId="0" applyNumberFormat="1" applyFont="1" applyFill="1" applyBorder="1" applyAlignment="1">
      <alignment horizontal="center" vertical="center" wrapText="1"/>
    </xf>
    <xf numFmtId="171" fontId="9" fillId="2" borderId="106" xfId="1" applyNumberFormat="1" applyFont="1" applyFill="1" applyBorder="1" applyAlignment="1">
      <alignment horizontal="right" vertical="center" shrinkToFit="1"/>
    </xf>
    <xf numFmtId="0" fontId="4" fillId="2" borderId="107" xfId="0" applyFont="1" applyFill="1" applyBorder="1" applyAlignment="1">
      <alignment vertical="center" wrapText="1"/>
    </xf>
    <xf numFmtId="14" fontId="3" fillId="2" borderId="109" xfId="0" applyNumberFormat="1" applyFont="1" applyFill="1" applyBorder="1" applyAlignment="1">
      <alignment horizontal="center" vertical="center" wrapText="1"/>
    </xf>
    <xf numFmtId="171" fontId="3" fillId="2" borderId="109" xfId="1" applyNumberFormat="1" applyFont="1" applyFill="1" applyBorder="1" applyAlignment="1">
      <alignment horizontal="right" vertical="center" shrinkToFit="1"/>
    </xf>
    <xf numFmtId="0" fontId="2" fillId="0" borderId="114" xfId="0" applyFont="1" applyBorder="1" applyAlignment="1">
      <alignment horizontal="center" vertical="center" wrapText="1"/>
    </xf>
    <xf numFmtId="0" fontId="3" fillId="0" borderId="115" xfId="0" applyFont="1" applyBorder="1" applyAlignment="1">
      <alignment horizontal="center" vertical="center" wrapText="1"/>
    </xf>
    <xf numFmtId="14" fontId="3" fillId="0" borderId="115" xfId="0" applyNumberFormat="1" applyFont="1" applyBorder="1" applyAlignment="1">
      <alignment horizontal="center" vertical="center" wrapText="1"/>
    </xf>
    <xf numFmtId="0" fontId="3" fillId="2" borderId="115" xfId="0" applyFont="1" applyFill="1" applyBorder="1" applyAlignment="1">
      <alignment horizontal="center" vertical="center" wrapText="1"/>
    </xf>
    <xf numFmtId="0" fontId="3" fillId="0" borderId="116" xfId="0" applyFont="1" applyBorder="1" applyAlignment="1">
      <alignment horizontal="center" vertical="center" wrapText="1"/>
    </xf>
    <xf numFmtId="0" fontId="11" fillId="2" borderId="111" xfId="0" applyFont="1" applyFill="1" applyBorder="1" applyAlignment="1">
      <alignment horizontal="right" vertical="center"/>
    </xf>
    <xf numFmtId="0" fontId="3" fillId="2" borderId="112" xfId="0" applyFont="1" applyFill="1" applyBorder="1" applyAlignment="1">
      <alignment horizontal="left" vertical="center" wrapText="1"/>
    </xf>
    <xf numFmtId="0" fontId="11" fillId="2" borderId="112" xfId="0" applyFont="1" applyFill="1" applyBorder="1" applyAlignment="1">
      <alignment horizontal="center" vertical="center"/>
    </xf>
    <xf numFmtId="14" fontId="3" fillId="2" borderId="112" xfId="0" applyNumberFormat="1" applyFont="1" applyFill="1" applyBorder="1" applyAlignment="1">
      <alignment horizontal="center" vertical="center" wrapText="1"/>
    </xf>
    <xf numFmtId="171" fontId="3" fillId="2" borderId="112" xfId="1" applyNumberFormat="1" applyFont="1" applyFill="1" applyBorder="1" applyAlignment="1">
      <alignment horizontal="right" vertical="center" shrinkToFit="1"/>
    </xf>
    <xf numFmtId="0" fontId="11" fillId="2" borderId="113" xfId="0" applyFont="1" applyFill="1" applyBorder="1" applyAlignment="1">
      <alignment vertical="center" wrapText="1"/>
    </xf>
    <xf numFmtId="0" fontId="8" fillId="2" borderId="108" xfId="0" applyFont="1" applyFill="1" applyBorder="1"/>
    <xf numFmtId="0" fontId="8" fillId="2" borderId="109" xfId="0" applyFont="1" applyFill="1" applyBorder="1"/>
    <xf numFmtId="0" fontId="4" fillId="2" borderId="109" xfId="0" applyFont="1" applyFill="1" applyBorder="1" applyAlignment="1">
      <alignment horizontal="center" vertical="center"/>
    </xf>
    <xf numFmtId="0" fontId="4" fillId="2" borderId="110" xfId="0" applyFont="1" applyFill="1" applyBorder="1" applyAlignment="1">
      <alignment vertical="center" wrapText="1"/>
    </xf>
    <xf numFmtId="0" fontId="11" fillId="2" borderId="114" xfId="0" applyFont="1" applyFill="1" applyBorder="1" applyAlignment="1">
      <alignment horizontal="right" vertical="center"/>
    </xf>
    <xf numFmtId="0" fontId="12" fillId="2" borderId="115" xfId="0" applyFont="1" applyFill="1" applyBorder="1" applyAlignment="1">
      <alignment horizontal="left" vertical="center" wrapText="1"/>
    </xf>
    <xf numFmtId="0" fontId="11" fillId="2" borderId="115" xfId="0" applyFont="1" applyFill="1" applyBorder="1" applyAlignment="1">
      <alignment horizontal="center" vertical="center"/>
    </xf>
    <xf numFmtId="14" fontId="3" fillId="2" borderId="115" xfId="0" applyNumberFormat="1" applyFont="1" applyFill="1" applyBorder="1" applyAlignment="1">
      <alignment horizontal="center" vertical="center" wrapText="1"/>
    </xf>
    <xf numFmtId="171" fontId="3" fillId="2" borderId="115" xfId="1" applyNumberFormat="1" applyFont="1" applyFill="1" applyBorder="1" applyAlignment="1">
      <alignment horizontal="right" vertical="center" shrinkToFit="1"/>
    </xf>
    <xf numFmtId="0" fontId="11" fillId="2" borderId="116" xfId="0" applyFont="1" applyFill="1" applyBorder="1" applyAlignment="1">
      <alignment vertical="center" wrapText="1"/>
    </xf>
    <xf numFmtId="0" fontId="8" fillId="0" borderId="111" xfId="0" applyFont="1" applyBorder="1"/>
    <xf numFmtId="0" fontId="8" fillId="0" borderId="112" xfId="0" applyFont="1" applyBorder="1"/>
    <xf numFmtId="0" fontId="8" fillId="2" borderId="114" xfId="0" applyFont="1" applyFill="1" applyBorder="1"/>
    <xf numFmtId="0" fontId="8" fillId="2" borderId="115" xfId="0" applyFont="1" applyFill="1" applyBorder="1"/>
    <xf numFmtId="0" fontId="4" fillId="2" borderId="115" xfId="0" applyFont="1" applyFill="1" applyBorder="1" applyAlignment="1">
      <alignment horizontal="center" vertical="center"/>
    </xf>
    <xf numFmtId="0" fontId="4" fillId="2" borderId="116" xfId="0" applyFont="1" applyFill="1" applyBorder="1" applyAlignment="1">
      <alignment vertical="center" wrapText="1"/>
    </xf>
    <xf numFmtId="0" fontId="8" fillId="2" borderId="111" xfId="0" applyFont="1" applyFill="1" applyBorder="1"/>
    <xf numFmtId="0" fontId="8" fillId="2" borderId="112" xfId="0" applyFont="1" applyFill="1" applyBorder="1"/>
    <xf numFmtId="0" fontId="4" fillId="2" borderId="112" xfId="0" applyFont="1" applyFill="1" applyBorder="1" applyAlignment="1">
      <alignment horizontal="center" vertical="center"/>
    </xf>
    <xf numFmtId="0" fontId="4" fillId="2" borderId="113" xfId="0" applyFont="1" applyFill="1" applyBorder="1" applyAlignment="1">
      <alignment vertical="center" wrapText="1"/>
    </xf>
    <xf numFmtId="0" fontId="15" fillId="2" borderId="109" xfId="0" applyFont="1" applyFill="1" applyBorder="1"/>
    <xf numFmtId="0" fontId="26" fillId="2" borderId="115" xfId="0" applyFont="1" applyFill="1" applyBorder="1" applyAlignment="1">
      <alignment wrapText="1"/>
    </xf>
    <xf numFmtId="0" fontId="19" fillId="2" borderId="113" xfId="0" applyFont="1" applyFill="1" applyBorder="1" applyAlignment="1">
      <alignment vertical="center" wrapText="1"/>
    </xf>
    <xf numFmtId="0" fontId="15" fillId="2" borderId="115" xfId="0" applyFont="1" applyFill="1" applyBorder="1"/>
    <xf numFmtId="0" fontId="19" fillId="2" borderId="116" xfId="0" applyFont="1" applyFill="1" applyBorder="1" applyAlignment="1">
      <alignment vertical="center" wrapText="1"/>
    </xf>
    <xf numFmtId="0" fontId="27" fillId="2" borderId="115" xfId="0" applyFont="1" applyFill="1" applyBorder="1"/>
    <xf numFmtId="171" fontId="23" fillId="2" borderId="112" xfId="1" applyNumberFormat="1" applyFont="1" applyFill="1" applyBorder="1" applyAlignment="1">
      <alignment horizontal="right" vertical="center" shrinkToFit="1"/>
    </xf>
    <xf numFmtId="0" fontId="17" fillId="2" borderId="113" xfId="0" applyFont="1" applyFill="1" applyBorder="1" applyAlignment="1">
      <alignment vertical="center" wrapText="1"/>
    </xf>
    <xf numFmtId="0" fontId="26" fillId="0" borderId="115" xfId="0" applyFont="1" applyBorder="1"/>
    <xf numFmtId="0" fontId="17" fillId="2" borderId="116" xfId="0" applyFont="1" applyFill="1" applyBorder="1" applyAlignment="1">
      <alignment vertical="center" wrapText="1"/>
    </xf>
    <xf numFmtId="0" fontId="8" fillId="0" borderId="114" xfId="0" applyFont="1" applyBorder="1"/>
    <xf numFmtId="0" fontId="26" fillId="0" borderId="112" xfId="0" applyFont="1" applyBorder="1"/>
    <xf numFmtId="171" fontId="9" fillId="2" borderId="109" xfId="1" applyNumberFormat="1" applyFont="1" applyFill="1" applyBorder="1" applyAlignment="1">
      <alignment horizontal="right" vertical="center" shrinkToFit="1"/>
    </xf>
    <xf numFmtId="171" fontId="9" fillId="2" borderId="112" xfId="1" applyNumberFormat="1" applyFont="1" applyFill="1" applyBorder="1" applyAlignment="1">
      <alignment horizontal="right" vertical="center" shrinkToFit="1"/>
    </xf>
    <xf numFmtId="171" fontId="23" fillId="2" borderId="109" xfId="1" applyNumberFormat="1" applyFont="1" applyFill="1" applyBorder="1" applyAlignment="1">
      <alignment horizontal="right" vertical="center" shrinkToFit="1"/>
    </xf>
    <xf numFmtId="0" fontId="29" fillId="2" borderId="7" xfId="0" applyFont="1" applyFill="1" applyBorder="1" applyAlignment="1">
      <alignment horizontal="center" vertical="center" wrapText="1"/>
    </xf>
    <xf numFmtId="0" fontId="5" fillId="2" borderId="63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vertical="center" wrapText="1"/>
    </xf>
    <xf numFmtId="173" fontId="0" fillId="4" borderId="49" xfId="0" applyNumberFormat="1" applyFill="1" applyBorder="1"/>
    <xf numFmtId="164" fontId="0" fillId="4" borderId="66" xfId="0" applyNumberFormat="1" applyFill="1" applyBorder="1"/>
    <xf numFmtId="164" fontId="0" fillId="4" borderId="69" xfId="0" applyNumberFormat="1" applyFill="1" applyBorder="1"/>
    <xf numFmtId="164" fontId="0" fillId="4" borderId="72" xfId="0" applyNumberFormat="1" applyFill="1" applyBorder="1"/>
    <xf numFmtId="165" fontId="0" fillId="4" borderId="49" xfId="0" applyNumberFormat="1" applyFill="1" applyBorder="1"/>
    <xf numFmtId="4" fontId="4" fillId="4" borderId="47" xfId="0" applyNumberFormat="1" applyFont="1" applyFill="1" applyBorder="1" applyAlignment="1">
      <alignment vertical="center"/>
    </xf>
    <xf numFmtId="4" fontId="4" fillId="4" borderId="49" xfId="0" applyNumberFormat="1" applyFont="1" applyFill="1" applyBorder="1" applyAlignment="1">
      <alignment vertical="center"/>
    </xf>
    <xf numFmtId="4" fontId="0" fillId="4" borderId="49" xfId="0" applyNumberFormat="1" applyFill="1" applyBorder="1"/>
    <xf numFmtId="4" fontId="28" fillId="2" borderId="35" xfId="0" applyNumberFormat="1" applyFont="1" applyFill="1" applyBorder="1" applyAlignment="1">
      <alignment vertical="center"/>
    </xf>
    <xf numFmtId="4" fontId="0" fillId="4" borderId="10" xfId="0" applyNumberFormat="1" applyFill="1" applyBorder="1"/>
    <xf numFmtId="4" fontId="8" fillId="4" borderId="10" xfId="0" applyNumberFormat="1" applyFont="1" applyFill="1" applyBorder="1"/>
    <xf numFmtId="171" fontId="2" fillId="2" borderId="117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vertical="center"/>
    </xf>
    <xf numFmtId="0" fontId="4" fillId="2" borderId="38" xfId="0" applyFont="1" applyFill="1" applyBorder="1" applyAlignment="1">
      <alignment vertical="center"/>
    </xf>
    <xf numFmtId="171" fontId="2" fillId="2" borderId="118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2" fillId="2" borderId="49" xfId="0" applyFont="1" applyFill="1" applyBorder="1" applyAlignment="1">
      <alignment horizontal="center" vertical="center" wrapText="1"/>
    </xf>
    <xf numFmtId="0" fontId="2" fillId="8" borderId="48" xfId="0" applyFont="1" applyFill="1" applyBorder="1" applyAlignment="1">
      <alignment horizontal="right" vertical="top" wrapText="1"/>
    </xf>
    <xf numFmtId="0" fontId="3" fillId="8" borderId="49" xfId="0" applyFont="1" applyFill="1" applyBorder="1" applyAlignment="1">
      <alignment horizontal="left" vertical="top" wrapText="1"/>
    </xf>
    <xf numFmtId="0" fontId="4" fillId="8" borderId="49" xfId="0" applyFont="1" applyFill="1" applyBorder="1" applyAlignment="1">
      <alignment horizontal="center" vertical="center"/>
    </xf>
    <xf numFmtId="14" fontId="3" fillId="8" borderId="49" xfId="0" applyNumberFormat="1" applyFont="1" applyFill="1" applyBorder="1" applyAlignment="1">
      <alignment horizontal="center" vertical="center" wrapText="1"/>
    </xf>
    <xf numFmtId="3" fontId="3" fillId="8" borderId="49" xfId="1" applyNumberFormat="1" applyFont="1" applyFill="1" applyBorder="1" applyAlignment="1">
      <alignment horizontal="right" vertical="center" shrinkToFit="1"/>
    </xf>
    <xf numFmtId="0" fontId="16" fillId="8" borderId="52" xfId="0" applyFont="1" applyFill="1" applyBorder="1" applyAlignment="1">
      <alignment vertical="top" wrapText="1"/>
    </xf>
    <xf numFmtId="171" fontId="2" fillId="8" borderId="48" xfId="1" applyNumberFormat="1" applyFont="1" applyFill="1" applyBorder="1" applyAlignment="1">
      <alignment horizontal="center" vertical="center" wrapText="1"/>
    </xf>
    <xf numFmtId="0" fontId="2" fillId="8" borderId="49" xfId="0" applyFont="1" applyFill="1" applyBorder="1" applyAlignment="1">
      <alignment horizontal="left" vertical="center" wrapText="1"/>
    </xf>
    <xf numFmtId="3" fontId="16" fillId="8" borderId="49" xfId="0" applyNumberFormat="1" applyFont="1" applyFill="1" applyBorder="1" applyAlignment="1">
      <alignment vertical="center"/>
    </xf>
    <xf numFmtId="0" fontId="24" fillId="8" borderId="52" xfId="0" applyFont="1" applyFill="1" applyBorder="1" applyAlignment="1">
      <alignment vertical="top" wrapText="1"/>
    </xf>
    <xf numFmtId="4" fontId="3" fillId="8" borderId="52" xfId="0" applyNumberFormat="1" applyFont="1" applyFill="1" applyBorder="1" applyAlignment="1">
      <alignment vertical="top" wrapText="1"/>
    </xf>
    <xf numFmtId="0" fontId="3" fillId="9" borderId="49" xfId="0" applyFont="1" applyFill="1" applyBorder="1" applyAlignment="1">
      <alignment horizontal="left" vertical="top" wrapText="1"/>
    </xf>
    <xf numFmtId="0" fontId="4" fillId="9" borderId="49" xfId="0" applyFont="1" applyFill="1" applyBorder="1" applyAlignment="1">
      <alignment horizontal="center" vertical="center"/>
    </xf>
    <xf numFmtId="14" fontId="3" fillId="9" borderId="49" xfId="0" applyNumberFormat="1" applyFont="1" applyFill="1" applyBorder="1" applyAlignment="1">
      <alignment horizontal="center" vertical="center" wrapText="1"/>
    </xf>
    <xf numFmtId="3" fontId="3" fillId="9" borderId="49" xfId="1" applyNumberFormat="1" applyFont="1" applyFill="1" applyBorder="1" applyAlignment="1">
      <alignment horizontal="right" vertical="center" shrinkToFit="1"/>
    </xf>
    <xf numFmtId="0" fontId="24" fillId="9" borderId="49" xfId="0" applyFont="1" applyFill="1" applyBorder="1" applyAlignment="1">
      <alignment horizontal="left" vertical="center" wrapText="1"/>
    </xf>
    <xf numFmtId="3" fontId="4" fillId="9" borderId="49" xfId="0" applyNumberFormat="1" applyFont="1" applyFill="1" applyBorder="1" applyAlignment="1">
      <alignment vertical="center"/>
    </xf>
    <xf numFmtId="0" fontId="2" fillId="5" borderId="49" xfId="0" applyFont="1" applyFill="1" applyBorder="1" applyAlignment="1">
      <alignment horizontal="left" vertical="center" wrapText="1"/>
    </xf>
    <xf numFmtId="0" fontId="4" fillId="5" borderId="49" xfId="0" applyFont="1" applyFill="1" applyBorder="1" applyAlignment="1">
      <alignment horizontal="center" vertical="center"/>
    </xf>
    <xf numFmtId="3" fontId="4" fillId="5" borderId="49" xfId="0" applyNumberFormat="1" applyFont="1" applyFill="1" applyBorder="1" applyAlignment="1">
      <alignment vertical="center"/>
    </xf>
    <xf numFmtId="0" fontId="3" fillId="10" borderId="49" xfId="0" applyFont="1" applyFill="1" applyBorder="1" applyAlignment="1">
      <alignment horizontal="left" vertical="top" wrapText="1"/>
    </xf>
    <xf numFmtId="0" fontId="4" fillId="10" borderId="49" xfId="0" applyFont="1" applyFill="1" applyBorder="1" applyAlignment="1">
      <alignment horizontal="center" vertical="center"/>
    </xf>
    <xf numFmtId="14" fontId="3" fillId="10" borderId="49" xfId="0" applyNumberFormat="1" applyFont="1" applyFill="1" applyBorder="1" applyAlignment="1">
      <alignment horizontal="center" vertical="center" wrapText="1"/>
    </xf>
    <xf numFmtId="3" fontId="3" fillId="10" borderId="49" xfId="1" applyNumberFormat="1" applyFont="1" applyFill="1" applyBorder="1" applyAlignment="1">
      <alignment horizontal="right" vertical="center" shrinkToFit="1"/>
    </xf>
    <xf numFmtId="0" fontId="3" fillId="11" borderId="49" xfId="0" applyFont="1" applyFill="1" applyBorder="1" applyAlignment="1">
      <alignment horizontal="left" vertical="top" wrapText="1"/>
    </xf>
    <xf numFmtId="0" fontId="4" fillId="11" borderId="49" xfId="0" applyFont="1" applyFill="1" applyBorder="1" applyAlignment="1">
      <alignment horizontal="center" vertical="center"/>
    </xf>
    <xf numFmtId="14" fontId="3" fillId="11" borderId="49" xfId="0" applyNumberFormat="1" applyFont="1" applyFill="1" applyBorder="1" applyAlignment="1">
      <alignment horizontal="center" vertical="center" wrapText="1"/>
    </xf>
    <xf numFmtId="3" fontId="3" fillId="11" borderId="49" xfId="1" applyNumberFormat="1" applyFont="1" applyFill="1" applyBorder="1" applyAlignment="1">
      <alignment horizontal="right" vertical="center" shrinkToFit="1"/>
    </xf>
    <xf numFmtId="0" fontId="3" fillId="12" borderId="49" xfId="0" applyFont="1" applyFill="1" applyBorder="1" applyAlignment="1">
      <alignment horizontal="left" vertical="top" wrapText="1"/>
    </xf>
    <xf numFmtId="0" fontId="4" fillId="12" borderId="49" xfId="0" applyFont="1" applyFill="1" applyBorder="1" applyAlignment="1">
      <alignment horizontal="center" vertical="center"/>
    </xf>
    <xf numFmtId="14" fontId="3" fillId="12" borderId="49" xfId="0" applyNumberFormat="1" applyFont="1" applyFill="1" applyBorder="1" applyAlignment="1">
      <alignment horizontal="center" vertical="center" wrapText="1"/>
    </xf>
    <xf numFmtId="3" fontId="3" fillId="12" borderId="49" xfId="1" applyNumberFormat="1" applyFont="1" applyFill="1" applyBorder="1" applyAlignment="1">
      <alignment horizontal="right" vertical="center" shrinkToFit="1"/>
    </xf>
    <xf numFmtId="3" fontId="5" fillId="12" borderId="49" xfId="0" applyNumberFormat="1" applyFont="1" applyFill="1" applyBorder="1" applyAlignment="1">
      <alignment horizontal="right" vertical="top" shrinkToFit="1"/>
    </xf>
    <xf numFmtId="0" fontId="3" fillId="5" borderId="49" xfId="0" applyFont="1" applyFill="1" applyBorder="1" applyAlignment="1">
      <alignment horizontal="left" vertical="top" wrapText="1"/>
    </xf>
    <xf numFmtId="0" fontId="11" fillId="5" borderId="49" xfId="0" applyFont="1" applyFill="1" applyBorder="1" applyAlignment="1">
      <alignment horizontal="center" vertical="center"/>
    </xf>
    <xf numFmtId="14" fontId="3" fillId="5" borderId="49" xfId="0" applyNumberFormat="1" applyFont="1" applyFill="1" applyBorder="1" applyAlignment="1">
      <alignment horizontal="center" vertical="center" wrapText="1"/>
    </xf>
    <xf numFmtId="3" fontId="5" fillId="5" borderId="49" xfId="0" applyNumberFormat="1" applyFont="1" applyFill="1" applyBorder="1" applyAlignment="1">
      <alignment horizontal="right" vertical="top" shrinkToFit="1"/>
    </xf>
    <xf numFmtId="171" fontId="2" fillId="2" borderId="119" xfId="1" applyNumberFormat="1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4" fillId="2" borderId="120" xfId="0" applyFont="1" applyFill="1" applyBorder="1" applyAlignment="1">
      <alignment vertical="center"/>
    </xf>
    <xf numFmtId="171" fontId="2" fillId="2" borderId="121" xfId="1" applyNumberFormat="1" applyFont="1" applyFill="1" applyBorder="1" applyAlignment="1">
      <alignment horizontal="center" vertical="center" wrapText="1"/>
    </xf>
    <xf numFmtId="0" fontId="33" fillId="2" borderId="49" xfId="0" applyFont="1" applyFill="1" applyBorder="1" applyAlignment="1">
      <alignment horizontal="center" vertical="center" wrapText="1"/>
    </xf>
    <xf numFmtId="0" fontId="4" fillId="2" borderId="122" xfId="0" applyFont="1" applyFill="1" applyBorder="1" applyAlignment="1">
      <alignment vertical="center"/>
    </xf>
    <xf numFmtId="0" fontId="4" fillId="2" borderId="49" xfId="0" applyFont="1" applyFill="1" applyBorder="1" applyAlignment="1">
      <alignment horizontal="left" vertical="center" wrapText="1"/>
    </xf>
    <xf numFmtId="171" fontId="2" fillId="9" borderId="121" xfId="1" applyNumberFormat="1" applyFont="1" applyFill="1" applyBorder="1" applyAlignment="1">
      <alignment horizontal="center" vertical="center" wrapText="1"/>
    </xf>
    <xf numFmtId="0" fontId="4" fillId="9" borderId="122" xfId="0" applyFont="1" applyFill="1" applyBorder="1" applyAlignment="1">
      <alignment vertical="top" wrapText="1"/>
    </xf>
    <xf numFmtId="0" fontId="4" fillId="2" borderId="122" xfId="0" applyFont="1" applyFill="1" applyBorder="1" applyAlignment="1">
      <alignment vertical="top" wrapText="1"/>
    </xf>
    <xf numFmtId="171" fontId="2" fillId="5" borderId="121" xfId="1" applyNumberFormat="1" applyFont="1" applyFill="1" applyBorder="1" applyAlignment="1">
      <alignment horizontal="center" vertical="center" wrapText="1"/>
    </xf>
    <xf numFmtId="0" fontId="30" fillId="5" borderId="122" xfId="0" applyFont="1" applyFill="1" applyBorder="1" applyAlignment="1">
      <alignment horizontal="justify" vertical="center"/>
    </xf>
    <xf numFmtId="0" fontId="8" fillId="2" borderId="121" xfId="0" applyFont="1" applyFill="1" applyBorder="1"/>
    <xf numFmtId="0" fontId="8" fillId="2" borderId="49" xfId="0" applyFont="1" applyFill="1" applyBorder="1"/>
    <xf numFmtId="0" fontId="2" fillId="11" borderId="121" xfId="0" applyFont="1" applyFill="1" applyBorder="1" applyAlignment="1">
      <alignment horizontal="right" vertical="top" wrapText="1"/>
    </xf>
    <xf numFmtId="3" fontId="11" fillId="11" borderId="122" xfId="0" applyNumberFormat="1" applyFont="1" applyFill="1" applyBorder="1" applyAlignment="1">
      <alignment vertical="top" wrapText="1"/>
    </xf>
    <xf numFmtId="0" fontId="2" fillId="2" borderId="121" xfId="0" applyFont="1" applyFill="1" applyBorder="1" applyAlignment="1">
      <alignment horizontal="right" vertical="top" wrapText="1"/>
    </xf>
    <xf numFmtId="4" fontId="3" fillId="2" borderId="122" xfId="0" applyNumberFormat="1" applyFont="1" applyFill="1" applyBorder="1" applyAlignment="1">
      <alignment vertical="top" wrapText="1"/>
    </xf>
    <xf numFmtId="0" fontId="2" fillId="9" borderId="121" xfId="0" applyFont="1" applyFill="1" applyBorder="1" applyAlignment="1">
      <alignment horizontal="right" vertical="top" wrapText="1"/>
    </xf>
    <xf numFmtId="4" fontId="3" fillId="9" borderId="122" xfId="0" applyNumberFormat="1" applyFont="1" applyFill="1" applyBorder="1" applyAlignment="1">
      <alignment vertical="top" wrapText="1"/>
    </xf>
    <xf numFmtId="0" fontId="11" fillId="2" borderId="122" xfId="0" applyFont="1" applyFill="1" applyBorder="1" applyAlignment="1">
      <alignment vertical="top" wrapText="1"/>
    </xf>
    <xf numFmtId="0" fontId="2" fillId="10" borderId="121" xfId="0" applyFont="1" applyFill="1" applyBorder="1" applyAlignment="1">
      <alignment horizontal="right" vertical="top" wrapText="1"/>
    </xf>
    <xf numFmtId="0" fontId="16" fillId="10" borderId="122" xfId="0" applyFont="1" applyFill="1" applyBorder="1" applyAlignment="1">
      <alignment vertical="top" wrapText="1"/>
    </xf>
    <xf numFmtId="0" fontId="2" fillId="12" borderId="121" xfId="0" applyFont="1" applyFill="1" applyBorder="1" applyAlignment="1">
      <alignment horizontal="right" vertical="top" wrapText="1"/>
    </xf>
    <xf numFmtId="0" fontId="4" fillId="12" borderId="122" xfId="0" applyFont="1" applyFill="1" applyBorder="1" applyAlignment="1">
      <alignment vertical="top" wrapText="1"/>
    </xf>
    <xf numFmtId="0" fontId="11" fillId="11" borderId="122" xfId="0" applyFont="1" applyFill="1" applyBorder="1" applyAlignment="1">
      <alignment vertical="top" wrapText="1"/>
    </xf>
    <xf numFmtId="0" fontId="2" fillId="5" borderId="121" xfId="0" applyFont="1" applyFill="1" applyBorder="1" applyAlignment="1">
      <alignment horizontal="right" vertical="top" wrapText="1"/>
    </xf>
    <xf numFmtId="0" fontId="11" fillId="12" borderId="122" xfId="0" applyFont="1" applyFill="1" applyBorder="1" applyAlignment="1">
      <alignment vertical="top" wrapText="1"/>
    </xf>
    <xf numFmtId="0" fontId="11" fillId="2" borderId="121" xfId="0" applyFont="1" applyFill="1" applyBorder="1" applyAlignment="1">
      <alignment horizontal="right" vertical="center"/>
    </xf>
    <xf numFmtId="0" fontId="8" fillId="0" borderId="121" xfId="0" applyFont="1" applyBorder="1"/>
    <xf numFmtId="0" fontId="11" fillId="2" borderId="122" xfId="0" applyFont="1" applyFill="1" applyBorder="1" applyAlignment="1">
      <alignment vertical="center" wrapText="1"/>
    </xf>
    <xf numFmtId="0" fontId="6" fillId="2" borderId="123" xfId="0" applyFont="1" applyFill="1" applyBorder="1" applyAlignment="1">
      <alignment vertical="center"/>
    </xf>
    <xf numFmtId="4" fontId="3" fillId="2" borderId="124" xfId="0" applyNumberFormat="1" applyFont="1" applyFill="1" applyBorder="1" applyAlignment="1">
      <alignment vertical="center"/>
    </xf>
    <xf numFmtId="171" fontId="2" fillId="13" borderId="121" xfId="1" applyNumberFormat="1" applyFont="1" applyFill="1" applyBorder="1" applyAlignment="1">
      <alignment horizontal="center" vertical="center" wrapText="1"/>
    </xf>
    <xf numFmtId="0" fontId="2" fillId="13" borderId="49" xfId="0" applyFont="1" applyFill="1" applyBorder="1" applyAlignment="1">
      <alignment horizontal="left" vertical="center" wrapText="1"/>
    </xf>
    <xf numFmtId="0" fontId="4" fillId="13" borderId="49" xfId="0" applyFont="1" applyFill="1" applyBorder="1" applyAlignment="1">
      <alignment horizontal="center" vertical="center"/>
    </xf>
    <xf numFmtId="3" fontId="16" fillId="13" borderId="49" xfId="0" applyNumberFormat="1" applyFont="1" applyFill="1" applyBorder="1" applyAlignment="1">
      <alignment vertical="center"/>
    </xf>
    <xf numFmtId="0" fontId="29" fillId="13" borderId="122" xfId="0" applyFont="1" applyFill="1" applyBorder="1" applyAlignment="1">
      <alignment vertical="top" wrapText="1"/>
    </xf>
    <xf numFmtId="0" fontId="2" fillId="14" borderId="121" xfId="0" applyFont="1" applyFill="1" applyBorder="1" applyAlignment="1">
      <alignment horizontal="right" vertical="top" wrapText="1"/>
    </xf>
    <xf numFmtId="0" fontId="3" fillId="14" borderId="49" xfId="0" applyFont="1" applyFill="1" applyBorder="1" applyAlignment="1">
      <alignment horizontal="left" vertical="top" wrapText="1"/>
    </xf>
    <xf numFmtId="0" fontId="11" fillId="14" borderId="49" xfId="0" applyFont="1" applyFill="1" applyBorder="1" applyAlignment="1">
      <alignment horizontal="center" vertical="center"/>
    </xf>
    <xf numFmtId="14" fontId="3" fillId="14" borderId="49" xfId="0" applyNumberFormat="1" applyFont="1" applyFill="1" applyBorder="1" applyAlignment="1">
      <alignment horizontal="center" vertical="center" wrapText="1"/>
    </xf>
    <xf numFmtId="3" fontId="5" fillId="14" borderId="49" xfId="0" applyNumberFormat="1" applyFont="1" applyFill="1" applyBorder="1" applyAlignment="1">
      <alignment horizontal="right" vertical="top" shrinkToFit="1"/>
    </xf>
    <xf numFmtId="171" fontId="2" fillId="15" borderId="121" xfId="1" applyNumberFormat="1" applyFont="1" applyFill="1" applyBorder="1" applyAlignment="1">
      <alignment horizontal="center" vertical="center" wrapText="1"/>
    </xf>
    <xf numFmtId="0" fontId="2" fillId="15" borderId="49" xfId="0" applyFont="1" applyFill="1" applyBorder="1" applyAlignment="1">
      <alignment horizontal="left" vertical="center" wrapText="1"/>
    </xf>
    <xf numFmtId="0" fontId="4" fillId="15" borderId="49" xfId="0" applyFont="1" applyFill="1" applyBorder="1" applyAlignment="1">
      <alignment horizontal="center" vertical="center"/>
    </xf>
    <xf numFmtId="3" fontId="4" fillId="15" borderId="49" xfId="0" applyNumberFormat="1" applyFont="1" applyFill="1" applyBorder="1" applyAlignment="1">
      <alignment vertical="center"/>
    </xf>
    <xf numFmtId="171" fontId="2" fillId="16" borderId="121" xfId="1" applyNumberFormat="1" applyFont="1" applyFill="1" applyBorder="1" applyAlignment="1">
      <alignment horizontal="center" vertical="center" wrapText="1"/>
    </xf>
    <xf numFmtId="0" fontId="2" fillId="16" borderId="49" xfId="0" applyFont="1" applyFill="1" applyBorder="1" applyAlignment="1">
      <alignment horizontal="left" vertical="center" wrapText="1"/>
    </xf>
    <xf numFmtId="0" fontId="4" fillId="16" borderId="49" xfId="0" applyFont="1" applyFill="1" applyBorder="1" applyAlignment="1">
      <alignment horizontal="center" vertical="center"/>
    </xf>
    <xf numFmtId="3" fontId="4" fillId="16" borderId="49" xfId="0" applyNumberFormat="1" applyFont="1" applyFill="1" applyBorder="1" applyAlignment="1">
      <alignment vertical="center"/>
    </xf>
    <xf numFmtId="171" fontId="2" fillId="6" borderId="121" xfId="1" applyNumberFormat="1" applyFont="1" applyFill="1" applyBorder="1" applyAlignment="1">
      <alignment horizontal="center" vertical="center" wrapText="1"/>
    </xf>
    <xf numFmtId="0" fontId="2" fillId="6" borderId="49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center" vertical="center"/>
    </xf>
    <xf numFmtId="3" fontId="4" fillId="6" borderId="49" xfId="0" applyNumberFormat="1" applyFont="1" applyFill="1" applyBorder="1" applyAlignment="1">
      <alignment vertical="center"/>
    </xf>
    <xf numFmtId="171" fontId="2" fillId="17" borderId="121" xfId="1" applyNumberFormat="1" applyFont="1" applyFill="1" applyBorder="1" applyAlignment="1">
      <alignment horizontal="center" vertical="center" wrapText="1"/>
    </xf>
    <xf numFmtId="0" fontId="2" fillId="17" borderId="49" xfId="0" applyFont="1" applyFill="1" applyBorder="1" applyAlignment="1">
      <alignment horizontal="left" vertical="center" wrapText="1"/>
    </xf>
    <xf numFmtId="0" fontId="4" fillId="17" borderId="49" xfId="0" applyFont="1" applyFill="1" applyBorder="1" applyAlignment="1">
      <alignment horizontal="center" vertical="center"/>
    </xf>
    <xf numFmtId="3" fontId="4" fillId="17" borderId="49" xfId="0" applyNumberFormat="1" applyFont="1" applyFill="1" applyBorder="1" applyAlignment="1">
      <alignment vertical="center"/>
    </xf>
    <xf numFmtId="171" fontId="2" fillId="18" borderId="121" xfId="1" applyNumberFormat="1" applyFont="1" applyFill="1" applyBorder="1" applyAlignment="1">
      <alignment horizontal="center" vertical="center" wrapText="1"/>
    </xf>
    <xf numFmtId="0" fontId="2" fillId="18" borderId="49" xfId="0" applyFont="1" applyFill="1" applyBorder="1" applyAlignment="1">
      <alignment horizontal="left" vertical="center" wrapText="1"/>
    </xf>
    <xf numFmtId="0" fontId="4" fillId="18" borderId="49" xfId="0" applyFont="1" applyFill="1" applyBorder="1" applyAlignment="1">
      <alignment horizontal="center" vertical="center"/>
    </xf>
    <xf numFmtId="3" fontId="4" fillId="18" borderId="49" xfId="0" applyNumberFormat="1" applyFont="1" applyFill="1" applyBorder="1" applyAlignment="1">
      <alignment vertical="center"/>
    </xf>
    <xf numFmtId="0" fontId="30" fillId="6" borderId="122" xfId="0" applyFont="1" applyFill="1" applyBorder="1" applyAlignment="1">
      <alignment vertical="top" wrapText="1"/>
    </xf>
    <xf numFmtId="0" fontId="30" fillId="15" borderId="122" xfId="0" applyFont="1" applyFill="1" applyBorder="1" applyAlignment="1">
      <alignment vertical="top" wrapText="1"/>
    </xf>
    <xf numFmtId="0" fontId="8" fillId="16" borderId="122" xfId="0" applyFont="1" applyFill="1" applyBorder="1" applyAlignment="1">
      <alignment vertical="top" wrapText="1"/>
    </xf>
    <xf numFmtId="0" fontId="8" fillId="17" borderId="122" xfId="0" applyFont="1" applyFill="1" applyBorder="1" applyAlignment="1">
      <alignment vertical="top" wrapText="1"/>
    </xf>
    <xf numFmtId="0" fontId="8" fillId="18" borderId="122" xfId="0" applyFont="1" applyFill="1" applyBorder="1" applyAlignment="1">
      <alignment vertical="top" wrapText="1"/>
    </xf>
    <xf numFmtId="4" fontId="3" fillId="2" borderId="125" xfId="0" applyNumberFormat="1" applyFont="1" applyFill="1" applyBorder="1" applyAlignment="1">
      <alignment vertical="center"/>
    </xf>
    <xf numFmtId="4" fontId="3" fillId="2" borderId="126" xfId="0" applyNumberFormat="1" applyFont="1" applyFill="1" applyBorder="1" applyAlignment="1">
      <alignment vertical="center"/>
    </xf>
    <xf numFmtId="4" fontId="3" fillId="2" borderId="127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171" fontId="3" fillId="2" borderId="0" xfId="0" applyNumberFormat="1" applyFont="1" applyFill="1" applyAlignment="1">
      <alignment horizontal="center" vertical="center"/>
    </xf>
    <xf numFmtId="0" fontId="13" fillId="2" borderId="49" xfId="0" applyFont="1" applyFill="1" applyBorder="1" applyAlignment="1">
      <alignment wrapText="1"/>
    </xf>
    <xf numFmtId="173" fontId="0" fillId="2" borderId="49" xfId="0" applyNumberFormat="1" applyFill="1" applyBorder="1"/>
    <xf numFmtId="171" fontId="2" fillId="2" borderId="30" xfId="1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1" fontId="2" fillId="2" borderId="131" xfId="1" applyNumberFormat="1" applyFont="1" applyFill="1" applyBorder="1" applyAlignment="1">
      <alignment horizontal="center" vertical="center" wrapText="1"/>
    </xf>
    <xf numFmtId="0" fontId="2" fillId="2" borderId="132" xfId="0" applyFont="1" applyFill="1" applyBorder="1" applyAlignment="1">
      <alignment horizontal="center" vertical="center"/>
    </xf>
    <xf numFmtId="0" fontId="4" fillId="2" borderId="132" xfId="0" applyFont="1" applyFill="1" applyBorder="1" applyAlignment="1">
      <alignment horizontal="center" vertical="center"/>
    </xf>
    <xf numFmtId="0" fontId="4" fillId="2" borderId="132" xfId="0" applyFont="1" applyFill="1" applyBorder="1" applyAlignment="1">
      <alignment vertical="center"/>
    </xf>
    <xf numFmtId="0" fontId="4" fillId="2" borderId="133" xfId="0" applyFont="1" applyFill="1" applyBorder="1" applyAlignment="1">
      <alignment vertical="center"/>
    </xf>
    <xf numFmtId="0" fontId="0" fillId="2" borderId="121" xfId="0" applyFill="1" applyBorder="1" applyAlignment="1">
      <alignment horizontal="right"/>
    </xf>
    <xf numFmtId="0" fontId="4" fillId="2" borderId="122" xfId="0" applyFont="1" applyFill="1" applyBorder="1" applyAlignment="1">
      <alignment vertical="center" wrapText="1"/>
    </xf>
    <xf numFmtId="0" fontId="16" fillId="2" borderId="122" xfId="0" applyFont="1" applyFill="1" applyBorder="1" applyAlignment="1">
      <alignment vertical="center" wrapText="1"/>
    </xf>
    <xf numFmtId="0" fontId="3" fillId="2" borderId="121" xfId="0" applyFont="1" applyFill="1" applyBorder="1" applyAlignment="1">
      <alignment horizontal="right" vertical="center"/>
    </xf>
    <xf numFmtId="0" fontId="5" fillId="2" borderId="122" xfId="0" applyFont="1" applyFill="1" applyBorder="1" applyAlignment="1">
      <alignment horizontal="left" vertical="center" wrapText="1"/>
    </xf>
    <xf numFmtId="171" fontId="11" fillId="2" borderId="121" xfId="1" applyNumberFormat="1" applyFont="1" applyFill="1" applyBorder="1" applyAlignment="1">
      <alignment horizontal="right" vertical="center"/>
    </xf>
    <xf numFmtId="171" fontId="3" fillId="2" borderId="121" xfId="1" applyNumberFormat="1" applyFont="1" applyFill="1" applyBorder="1" applyAlignment="1">
      <alignment horizontal="right" vertical="center"/>
    </xf>
    <xf numFmtId="0" fontId="18" fillId="2" borderId="122" xfId="0" applyFont="1" applyFill="1" applyBorder="1" applyAlignment="1">
      <alignment vertical="center" wrapText="1"/>
    </xf>
    <xf numFmtId="0" fontId="6" fillId="2" borderId="134" xfId="0" applyFont="1" applyFill="1" applyBorder="1" applyAlignment="1">
      <alignment vertical="center"/>
    </xf>
    <xf numFmtId="4" fontId="3" fillId="2" borderId="135" xfId="0" applyNumberFormat="1" applyFont="1" applyFill="1" applyBorder="1" applyAlignment="1">
      <alignment vertical="center" wrapText="1"/>
    </xf>
    <xf numFmtId="4" fontId="3" fillId="2" borderId="135" xfId="0" applyNumberFormat="1" applyFont="1" applyFill="1" applyBorder="1" applyAlignment="1">
      <alignment horizontal="center" vertical="center"/>
    </xf>
    <xf numFmtId="4" fontId="12" fillId="2" borderId="135" xfId="0" applyNumberFormat="1" applyFont="1" applyFill="1" applyBorder="1" applyAlignment="1">
      <alignment vertical="center"/>
    </xf>
    <xf numFmtId="4" fontId="3" fillId="2" borderId="136" xfId="0" applyNumberFormat="1" applyFont="1" applyFill="1" applyBorder="1" applyAlignment="1">
      <alignment vertical="center"/>
    </xf>
    <xf numFmtId="4" fontId="4" fillId="2" borderId="49" xfId="0" applyNumberFormat="1" applyFont="1" applyFill="1" applyBorder="1" applyAlignment="1">
      <alignment vertical="center"/>
    </xf>
    <xf numFmtId="0" fontId="3" fillId="2" borderId="132" xfId="0" applyFont="1" applyFill="1" applyBorder="1" applyAlignment="1">
      <alignment horizontal="left" vertical="center"/>
    </xf>
    <xf numFmtId="4" fontId="4" fillId="2" borderId="132" xfId="0" applyNumberFormat="1" applyFont="1" applyFill="1" applyBorder="1" applyAlignment="1">
      <alignment vertical="center"/>
    </xf>
    <xf numFmtId="0" fontId="3" fillId="2" borderId="133" xfId="0" applyFont="1" applyFill="1" applyBorder="1" applyAlignment="1">
      <alignment vertical="center" wrapText="1"/>
    </xf>
    <xf numFmtId="0" fontId="20" fillId="2" borderId="121" xfId="0" applyFont="1" applyFill="1" applyBorder="1" applyAlignment="1">
      <alignment horizontal="right" vertical="center"/>
    </xf>
    <xf numFmtId="49" fontId="20" fillId="2" borderId="49" xfId="0" applyNumberFormat="1" applyFont="1" applyFill="1" applyBorder="1" applyAlignment="1">
      <alignment horizontal="center" vertical="center"/>
    </xf>
    <xf numFmtId="4" fontId="21" fillId="2" borderId="49" xfId="0" applyNumberFormat="1" applyFont="1" applyFill="1" applyBorder="1"/>
    <xf numFmtId="0" fontId="11" fillId="0" borderId="122" xfId="0" applyFont="1" applyBorder="1" applyAlignment="1">
      <alignment vertical="center" wrapText="1"/>
    </xf>
    <xf numFmtId="3" fontId="23" fillId="2" borderId="10" xfId="0" applyNumberFormat="1" applyFont="1" applyFill="1" applyBorder="1" applyAlignment="1">
      <alignment horizontal="right" vertical="center"/>
    </xf>
    <xf numFmtId="0" fontId="23" fillId="2" borderId="0" xfId="0" applyFont="1" applyFill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4" fontId="23" fillId="2" borderId="0" xfId="0" applyNumberFormat="1" applyFont="1" applyFill="1" applyAlignment="1">
      <alignment horizontal="left" vertical="center"/>
    </xf>
    <xf numFmtId="49" fontId="23" fillId="2" borderId="0" xfId="0" applyNumberFormat="1" applyFont="1" applyFill="1" applyAlignment="1">
      <alignment horizontal="left" vertical="center"/>
    </xf>
    <xf numFmtId="169" fontId="23" fillId="2" borderId="0" xfId="0" applyNumberFormat="1" applyFont="1" applyFill="1" applyAlignment="1">
      <alignment horizontal="left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171" fontId="3" fillId="9" borderId="103" xfId="1" applyNumberFormat="1" applyFont="1" applyFill="1" applyBorder="1" applyAlignment="1">
      <alignment horizontal="right" vertical="center" shrinkToFit="1"/>
    </xf>
    <xf numFmtId="3" fontId="4" fillId="9" borderId="103" xfId="0" applyNumberFormat="1" applyFont="1" applyFill="1" applyBorder="1" applyAlignment="1">
      <alignment vertical="center"/>
    </xf>
    <xf numFmtId="171" fontId="3" fillId="9" borderId="103" xfId="1" applyNumberFormat="1" applyFont="1" applyFill="1" applyBorder="1" applyAlignment="1">
      <alignment vertical="center"/>
    </xf>
    <xf numFmtId="4" fontId="3" fillId="9" borderId="103" xfId="1" applyNumberFormat="1" applyFont="1" applyFill="1" applyBorder="1" applyAlignment="1">
      <alignment vertical="center"/>
    </xf>
    <xf numFmtId="171" fontId="9" fillId="9" borderId="103" xfId="1" applyNumberFormat="1" applyFont="1" applyFill="1" applyBorder="1" applyAlignment="1">
      <alignment horizontal="right" vertical="center" shrinkToFit="1"/>
    </xf>
    <xf numFmtId="0" fontId="8" fillId="2" borderId="103" xfId="0" applyFont="1" applyFill="1" applyBorder="1" applyAlignment="1">
      <alignment vertical="center" wrapText="1"/>
    </xf>
    <xf numFmtId="171" fontId="23" fillId="9" borderId="103" xfId="1" applyNumberFormat="1" applyFont="1" applyFill="1" applyBorder="1" applyAlignment="1">
      <alignment horizontal="right" vertical="center" shrinkToFit="1"/>
    </xf>
    <xf numFmtId="0" fontId="8" fillId="0" borderId="106" xfId="0" applyFont="1" applyBorder="1" applyAlignment="1">
      <alignment wrapText="1"/>
    </xf>
    <xf numFmtId="0" fontId="12" fillId="0" borderId="99" xfId="0" applyFont="1" applyBorder="1" applyAlignment="1">
      <alignment horizontal="center" vertical="center" wrapText="1"/>
    </xf>
    <xf numFmtId="0" fontId="4" fillId="0" borderId="100" xfId="0" applyFont="1" applyBorder="1" applyAlignment="1">
      <alignment vertical="center"/>
    </xf>
    <xf numFmtId="0" fontId="4" fillId="0" borderId="101" xfId="0" applyFont="1" applyBorder="1" applyAlignment="1">
      <alignment vertical="center"/>
    </xf>
    <xf numFmtId="0" fontId="12" fillId="0" borderId="102" xfId="0" applyFont="1" applyBorder="1" applyAlignment="1">
      <alignment horizontal="center" vertical="center" wrapText="1"/>
    </xf>
    <xf numFmtId="0" fontId="11" fillId="0" borderId="103" xfId="0" applyFont="1" applyBorder="1" applyAlignment="1">
      <alignment vertical="center"/>
    </xf>
    <xf numFmtId="0" fontId="4" fillId="0" borderId="104" xfId="0" applyFont="1" applyBorder="1" applyAlignment="1">
      <alignment vertical="center"/>
    </xf>
    <xf numFmtId="0" fontId="12" fillId="0" borderId="111" xfId="0" applyFont="1" applyBorder="1" applyAlignment="1">
      <alignment horizontal="center" vertical="center" wrapText="1"/>
    </xf>
    <xf numFmtId="0" fontId="11" fillId="0" borderId="112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2" fillId="0" borderId="102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/>
    </xf>
    <xf numFmtId="4" fontId="2" fillId="0" borderId="103" xfId="0" applyNumberFormat="1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14" fontId="2" fillId="0" borderId="103" xfId="0" applyNumberFormat="1" applyFont="1" applyBorder="1" applyAlignment="1">
      <alignment horizontal="center" vertical="center" wrapText="1"/>
    </xf>
    <xf numFmtId="14" fontId="4" fillId="0" borderId="103" xfId="0" applyNumberFormat="1" applyFont="1" applyBorder="1" applyAlignment="1">
      <alignment vertical="center"/>
    </xf>
    <xf numFmtId="4" fontId="2" fillId="2" borderId="103" xfId="0" applyNumberFormat="1" applyFont="1" applyFill="1" applyBorder="1" applyAlignment="1">
      <alignment horizontal="center" vertical="center" wrapText="1"/>
    </xf>
    <xf numFmtId="0" fontId="4" fillId="2" borderId="103" xfId="0" applyFont="1" applyFill="1" applyBorder="1" applyAlignment="1">
      <alignment vertical="center"/>
    </xf>
    <xf numFmtId="4" fontId="2" fillId="0" borderId="104" xfId="0" applyNumberFormat="1" applyFont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28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9" fillId="0" borderId="7" xfId="0" applyFont="1" applyBorder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vertical="center"/>
    </xf>
    <xf numFmtId="4" fontId="2" fillId="2" borderId="30" xfId="0" applyNumberFormat="1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/>
    </xf>
    <xf numFmtId="3" fontId="2" fillId="2" borderId="30" xfId="0" applyNumberFormat="1" applyFont="1" applyFill="1" applyBorder="1" applyAlignment="1">
      <alignment horizontal="center" vertical="center" wrapText="1"/>
    </xf>
    <xf numFmtId="3" fontId="4" fillId="2" borderId="35" xfId="0" applyNumberFormat="1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vertical="center"/>
    </xf>
    <xf numFmtId="0" fontId="11" fillId="2" borderId="52" xfId="0" applyFont="1" applyFill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center"/>
    </xf>
    <xf numFmtId="0" fontId="2" fillId="2" borderId="128" xfId="0" applyFont="1" applyFill="1" applyBorder="1" applyAlignment="1">
      <alignment horizontal="center" vertical="center" wrapText="1"/>
    </xf>
    <xf numFmtId="0" fontId="4" fillId="2" borderId="129" xfId="0" applyFont="1" applyFill="1" applyBorder="1" applyAlignment="1">
      <alignment vertical="center"/>
    </xf>
    <xf numFmtId="0" fontId="34" fillId="14" borderId="122" xfId="0" applyFont="1" applyFill="1" applyBorder="1" applyAlignment="1">
      <alignment horizontal="left" vertical="top" wrapText="1"/>
    </xf>
    <xf numFmtId="4" fontId="5" fillId="2" borderId="0" xfId="0" applyNumberFormat="1" applyFont="1" applyFill="1" applyAlignment="1">
      <alignment horizontal="center" vertical="center"/>
    </xf>
    <xf numFmtId="0" fontId="16" fillId="2" borderId="79" xfId="0" applyFont="1" applyFill="1" applyBorder="1" applyAlignment="1">
      <alignment horizontal="left" vertical="center" wrapText="1"/>
    </xf>
    <xf numFmtId="0" fontId="16" fillId="2" borderId="88" xfId="0" applyFont="1" applyFill="1" applyBorder="1" applyAlignment="1">
      <alignment horizontal="left" vertical="center" wrapText="1"/>
    </xf>
    <xf numFmtId="0" fontId="16" fillId="2" borderId="80" xfId="0" applyFont="1" applyFill="1" applyBorder="1" applyAlignment="1">
      <alignment horizontal="left" vertical="center" wrapText="1"/>
    </xf>
    <xf numFmtId="0" fontId="16" fillId="3" borderId="79" xfId="0" applyFont="1" applyFill="1" applyBorder="1" applyAlignment="1">
      <alignment horizontal="left" vertical="center" wrapText="1"/>
    </xf>
    <xf numFmtId="0" fontId="16" fillId="3" borderId="88" xfId="0" applyFont="1" applyFill="1" applyBorder="1" applyAlignment="1">
      <alignment horizontal="left" vertical="center" wrapText="1"/>
    </xf>
    <xf numFmtId="0" fontId="16" fillId="3" borderId="80" xfId="0" applyFont="1" applyFill="1" applyBorder="1" applyAlignment="1">
      <alignment horizontal="left" vertical="center" wrapText="1"/>
    </xf>
    <xf numFmtId="0" fontId="4" fillId="2" borderId="130" xfId="0" applyFont="1" applyFill="1" applyBorder="1" applyAlignment="1">
      <alignment vertical="center"/>
    </xf>
    <xf numFmtId="0" fontId="4" fillId="2" borderId="13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" fontId="4" fillId="2" borderId="35" xfId="0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</cellXfs>
  <cellStyles count="8">
    <cellStyle name="Millares" xfId="1" builtinId="3"/>
    <cellStyle name="Millares [0] 2" xfId="4" xr:uid="{00000000-0005-0000-0000-000001000000}"/>
    <cellStyle name="Millares [0] 2 2" xfId="5" xr:uid="{00000000-0005-0000-0000-000002000000}"/>
    <cellStyle name="Millares 2" xfId="3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" xfId="7" xr:uid="{00000000-0005-0000-0000-000007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99CCFF"/>
      <color rgb="FF66FF99"/>
      <color rgb="FFFF99FF"/>
      <color rgb="FF99FF66"/>
      <color rgb="FF66FFFF"/>
      <color rgb="FFFF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0E183-48B3-4668-ACE7-EE2ADE2B0BB5}">
  <sheetPr>
    <tabColor rgb="FF92D050"/>
    <pageSetUpPr fitToPage="1"/>
  </sheetPr>
  <dimension ref="A1:L102"/>
  <sheetViews>
    <sheetView zoomScaleNormal="100" workbookViewId="0">
      <pane ySplit="8" topLeftCell="A9" activePane="bottomLeft" state="frozen"/>
      <selection pane="bottomLeft" activeCell="A18" sqref="A18"/>
    </sheetView>
  </sheetViews>
  <sheetFormatPr defaultColWidth="14.42578125" defaultRowHeight="15" customHeight="1"/>
  <cols>
    <col min="1" max="1" width="18" style="36" bestFit="1" customWidth="1"/>
    <col min="2" max="2" width="54.28515625" style="37" customWidth="1"/>
    <col min="3" max="4" width="9.85546875" style="39" customWidth="1"/>
    <col min="5" max="5" width="10.7109375" style="39" customWidth="1"/>
    <col min="6" max="6" width="16.140625" style="319" customWidth="1"/>
    <col min="7" max="7" width="42.28515625" style="36" customWidth="1"/>
    <col min="8" max="8" width="25.2851562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3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90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20" t="s">
        <v>8</v>
      </c>
      <c r="G7" s="722" t="s">
        <v>9</v>
      </c>
      <c r="H7" s="1" t="s">
        <v>10</v>
      </c>
      <c r="I7" s="2" t="s">
        <v>11</v>
      </c>
      <c r="J7" s="3" t="s">
        <v>12</v>
      </c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1"/>
      <c r="G8" s="723"/>
      <c r="H8" s="53"/>
      <c r="I8" s="2"/>
      <c r="J8" s="3"/>
      <c r="K8" s="2"/>
      <c r="L8" s="2"/>
    </row>
    <row r="9" spans="1:12" ht="13.5" customHeight="1" thickBot="1">
      <c r="A9" s="523"/>
      <c r="B9" s="524"/>
      <c r="C9" s="525"/>
      <c r="D9" s="525"/>
      <c r="E9" s="525"/>
      <c r="F9" s="526"/>
      <c r="G9" s="527"/>
      <c r="H9" s="53"/>
      <c r="I9" s="2"/>
      <c r="J9" s="3"/>
      <c r="K9" s="2"/>
      <c r="L9" s="2"/>
    </row>
    <row r="10" spans="1:12" ht="13.5" customHeight="1">
      <c r="A10" s="523"/>
      <c r="B10" s="530" t="s">
        <v>15</v>
      </c>
      <c r="C10" s="525"/>
      <c r="D10" s="525"/>
      <c r="E10" s="525"/>
      <c r="F10" s="526"/>
      <c r="G10" s="527"/>
      <c r="H10" s="53"/>
      <c r="I10" s="2"/>
      <c r="J10" s="3"/>
      <c r="K10" s="2"/>
      <c r="L10" s="2"/>
    </row>
    <row r="11" spans="1:12" ht="13.5" customHeight="1">
      <c r="A11" s="528">
        <v>8999990619</v>
      </c>
      <c r="B11" s="529" t="s">
        <v>16</v>
      </c>
      <c r="C11" s="525"/>
      <c r="D11" s="525"/>
      <c r="E11" s="525"/>
      <c r="F11" s="526">
        <v>241107411</v>
      </c>
      <c r="G11" s="527"/>
      <c r="H11" s="53"/>
      <c r="I11" s="2"/>
      <c r="J11" s="3"/>
      <c r="K11" s="2"/>
      <c r="L11" s="2"/>
    </row>
    <row r="12" spans="1:12" ht="13.5" customHeight="1">
      <c r="A12" s="308">
        <v>900241875</v>
      </c>
      <c r="B12" s="311" t="s">
        <v>17</v>
      </c>
      <c r="C12" s="139" t="s">
        <v>18</v>
      </c>
      <c r="D12" s="139"/>
      <c r="E12" s="139"/>
      <c r="F12" s="309">
        <v>458261313</v>
      </c>
      <c r="G12" s="323"/>
      <c r="H12" s="53"/>
      <c r="I12" s="2"/>
      <c r="J12" s="3"/>
      <c r="K12" s="2"/>
      <c r="L12" s="2"/>
    </row>
    <row r="13" spans="1:12" ht="13.5" customHeight="1">
      <c r="A13" s="308">
        <v>900916608</v>
      </c>
      <c r="B13" s="220" t="s">
        <v>19</v>
      </c>
      <c r="C13" s="139" t="s">
        <v>20</v>
      </c>
      <c r="D13" s="139"/>
      <c r="E13" s="139"/>
      <c r="F13" s="309">
        <v>435269199</v>
      </c>
      <c r="G13" s="323"/>
      <c r="H13" s="53"/>
      <c r="I13" s="2"/>
      <c r="J13" s="3"/>
      <c r="K13" s="2"/>
      <c r="L13" s="2"/>
    </row>
    <row r="14" spans="1:12" ht="13.5" customHeight="1">
      <c r="A14" s="308">
        <v>830142937</v>
      </c>
      <c r="B14" s="220" t="s">
        <v>21</v>
      </c>
      <c r="C14" s="139" t="s">
        <v>22</v>
      </c>
      <c r="D14" s="139"/>
      <c r="E14" s="139"/>
      <c r="F14" s="309">
        <v>490266960</v>
      </c>
      <c r="G14" s="323"/>
      <c r="H14" s="53"/>
      <c r="I14" s="2"/>
      <c r="J14" s="3"/>
      <c r="K14" s="2"/>
      <c r="L14" s="2"/>
    </row>
    <row r="15" spans="1:12" ht="13.5" customHeight="1">
      <c r="A15" s="308">
        <v>901172605</v>
      </c>
      <c r="B15" s="220" t="s">
        <v>23</v>
      </c>
      <c r="C15" s="139" t="s">
        <v>24</v>
      </c>
      <c r="D15" s="139"/>
      <c r="E15" s="139"/>
      <c r="F15" s="309">
        <v>122818329</v>
      </c>
      <c r="G15" s="323"/>
      <c r="H15" s="53"/>
      <c r="I15" s="2"/>
      <c r="J15" s="3"/>
      <c r="K15" s="2"/>
      <c r="L15" s="2"/>
    </row>
    <row r="16" spans="1:12" ht="13.5" customHeight="1">
      <c r="A16" s="308">
        <v>830052363</v>
      </c>
      <c r="B16" s="220" t="s">
        <v>25</v>
      </c>
      <c r="C16" s="139" t="s">
        <v>26</v>
      </c>
      <c r="D16" s="139"/>
      <c r="E16" s="139"/>
      <c r="F16" s="309">
        <v>64856718</v>
      </c>
      <c r="G16" s="323"/>
      <c r="H16" s="53"/>
      <c r="I16" s="2"/>
      <c r="J16" s="3"/>
      <c r="K16" s="2"/>
      <c r="L16" s="2"/>
    </row>
    <row r="17" spans="1:12" ht="13.5" customHeight="1">
      <c r="A17" s="308">
        <v>830052363</v>
      </c>
      <c r="B17" s="220" t="s">
        <v>25</v>
      </c>
      <c r="C17" s="139" t="s">
        <v>26</v>
      </c>
      <c r="D17" s="139"/>
      <c r="E17" s="139"/>
      <c r="F17" s="309">
        <v>7206301</v>
      </c>
      <c r="G17" s="323"/>
      <c r="H17" s="53"/>
      <c r="I17" s="2"/>
      <c r="J17" s="3"/>
      <c r="K17" s="2"/>
      <c r="L17" s="2"/>
    </row>
    <row r="18" spans="1:12" ht="13.5" customHeight="1">
      <c r="A18" s="308">
        <v>901461394</v>
      </c>
      <c r="B18" s="220" t="s">
        <v>27</v>
      </c>
      <c r="C18" s="139" t="s">
        <v>28</v>
      </c>
      <c r="D18" s="139"/>
      <c r="E18" s="139"/>
      <c r="F18" s="309">
        <v>1413863315</v>
      </c>
      <c r="G18" s="323"/>
      <c r="H18" s="53"/>
      <c r="I18" s="2"/>
      <c r="J18" s="3"/>
      <c r="K18" s="2"/>
      <c r="L18" s="2"/>
    </row>
    <row r="19" spans="1:12" ht="13.5" customHeight="1">
      <c r="A19" s="308">
        <v>901441959</v>
      </c>
      <c r="B19" s="220" t="s">
        <v>29</v>
      </c>
      <c r="C19" s="139" t="s">
        <v>30</v>
      </c>
      <c r="D19" s="139"/>
      <c r="E19" s="139"/>
      <c r="F19" s="309">
        <v>240406600</v>
      </c>
      <c r="G19" s="323"/>
      <c r="H19" s="53"/>
      <c r="I19" s="2"/>
      <c r="J19" s="3"/>
      <c r="K19" s="2"/>
      <c r="L19" s="2"/>
    </row>
    <row r="20" spans="1:12" ht="28.15" customHeight="1">
      <c r="A20" s="308">
        <v>901442113</v>
      </c>
      <c r="B20" s="146" t="s">
        <v>31</v>
      </c>
      <c r="C20" s="139" t="s">
        <v>32</v>
      </c>
      <c r="D20" s="139"/>
      <c r="E20" s="139"/>
      <c r="F20" s="309">
        <v>1441170274</v>
      </c>
      <c r="G20" s="323"/>
      <c r="H20" s="53"/>
      <c r="I20" s="2"/>
      <c r="J20" s="3"/>
      <c r="K20" s="2"/>
      <c r="L20" s="2"/>
    </row>
    <row r="21" spans="1:12" ht="92.45" customHeight="1">
      <c r="A21" s="538">
        <v>901607744</v>
      </c>
      <c r="B21" s="539" t="s">
        <v>33</v>
      </c>
      <c r="C21" s="534" t="s">
        <v>34</v>
      </c>
      <c r="D21" s="534"/>
      <c r="E21" s="534"/>
      <c r="F21" s="540">
        <v>-330393427</v>
      </c>
      <c r="G21" s="541" t="s">
        <v>35</v>
      </c>
      <c r="H21" s="53"/>
      <c r="I21" s="2"/>
      <c r="J21" s="3"/>
      <c r="K21" s="2"/>
      <c r="L21" s="2"/>
    </row>
    <row r="22" spans="1:12" ht="18" customHeight="1">
      <c r="A22" s="308">
        <v>901726402</v>
      </c>
      <c r="B22" s="220" t="s">
        <v>36</v>
      </c>
      <c r="C22" s="139" t="s">
        <v>37</v>
      </c>
      <c r="D22" s="139"/>
      <c r="E22" s="139"/>
      <c r="F22" s="309">
        <v>10424562820</v>
      </c>
      <c r="G22" s="323"/>
      <c r="H22" s="53"/>
      <c r="I22" s="2"/>
      <c r="J22" s="3"/>
      <c r="K22" s="2"/>
      <c r="L22" s="2"/>
    </row>
    <row r="23" spans="1:12" ht="13.5" customHeight="1">
      <c r="A23" s="55">
        <v>901896421</v>
      </c>
      <c r="B23" s="55" t="s">
        <v>38</v>
      </c>
      <c r="C23" s="139">
        <v>1136.2023999999999</v>
      </c>
      <c r="D23" s="139"/>
      <c r="E23" s="139"/>
      <c r="F23" s="309">
        <v>1698582381</v>
      </c>
      <c r="G23" s="323"/>
      <c r="H23" s="53"/>
      <c r="I23" s="2"/>
      <c r="J23" s="3"/>
      <c r="K23" s="2"/>
      <c r="L23" s="2"/>
    </row>
    <row r="24" spans="1:12" ht="13.5" customHeight="1">
      <c r="A24" s="308"/>
      <c r="B24" s="531" t="s">
        <v>39</v>
      </c>
      <c r="C24" s="139"/>
      <c r="D24" s="139"/>
      <c r="E24" s="139"/>
      <c r="F24" s="309"/>
      <c r="G24" s="323"/>
      <c r="H24" s="53"/>
      <c r="I24" s="2"/>
      <c r="J24" s="3"/>
      <c r="K24" s="2"/>
      <c r="L24" s="2"/>
    </row>
    <row r="25" spans="1:12" ht="13.5" customHeight="1">
      <c r="A25" s="328">
        <v>900160387</v>
      </c>
      <c r="B25" s="329" t="s">
        <v>40</v>
      </c>
      <c r="C25" s="139" t="s">
        <v>41</v>
      </c>
      <c r="D25" s="139"/>
      <c r="E25" s="104"/>
      <c r="F25" s="333">
        <v>15457313</v>
      </c>
      <c r="G25" s="324" t="s">
        <v>42</v>
      </c>
      <c r="H25" s="53"/>
      <c r="I25" s="2"/>
      <c r="J25" s="3"/>
      <c r="K25" s="2"/>
      <c r="L25" s="2"/>
    </row>
    <row r="26" spans="1:12" ht="79.150000000000006" customHeight="1">
      <c r="A26" s="532">
        <v>900351236</v>
      </c>
      <c r="B26" s="533" t="s">
        <v>43</v>
      </c>
      <c r="C26" s="534" t="s">
        <v>44</v>
      </c>
      <c r="D26" s="534"/>
      <c r="E26" s="535"/>
      <c r="F26" s="536">
        <v>16826848142</v>
      </c>
      <c r="G26" s="542" t="s">
        <v>45</v>
      </c>
      <c r="H26" s="53"/>
      <c r="I26" s="2"/>
      <c r="J26" s="3"/>
      <c r="K26" s="2"/>
      <c r="L26" s="2"/>
    </row>
    <row r="27" spans="1:12" ht="13.5" customHeight="1">
      <c r="A27" s="328">
        <v>900241875</v>
      </c>
      <c r="B27" s="329" t="s">
        <v>17</v>
      </c>
      <c r="C27" s="139" t="s">
        <v>46</v>
      </c>
      <c r="D27" s="139"/>
      <c r="E27" s="104"/>
      <c r="F27" s="333">
        <v>516446338</v>
      </c>
      <c r="G27" s="330"/>
      <c r="H27" s="53"/>
      <c r="I27" s="2"/>
      <c r="J27" s="3"/>
      <c r="K27" s="2"/>
      <c r="L27" s="2"/>
    </row>
    <row r="28" spans="1:12" ht="13.5" customHeight="1">
      <c r="A28" s="328">
        <v>900573269</v>
      </c>
      <c r="B28" s="329" t="s">
        <v>47</v>
      </c>
      <c r="C28" s="139" t="s">
        <v>48</v>
      </c>
      <c r="D28" s="139"/>
      <c r="E28" s="104"/>
      <c r="F28" s="333">
        <v>16000000</v>
      </c>
      <c r="G28" s="325" t="s">
        <v>49</v>
      </c>
      <c r="H28" s="53"/>
      <c r="I28" s="2"/>
      <c r="J28" s="3"/>
      <c r="K28" s="2"/>
      <c r="L28" s="2"/>
    </row>
    <row r="29" spans="1:12" ht="13.5" customHeight="1">
      <c r="A29" s="328">
        <v>901240837</v>
      </c>
      <c r="B29" s="329" t="s">
        <v>50</v>
      </c>
      <c r="C29" s="99" t="s">
        <v>51</v>
      </c>
      <c r="D29" s="99"/>
      <c r="E29" s="104"/>
      <c r="F29" s="333">
        <v>340000000</v>
      </c>
      <c r="G29" s="325" t="s">
        <v>49</v>
      </c>
      <c r="H29" s="53"/>
      <c r="I29" s="2"/>
      <c r="J29" s="3"/>
      <c r="K29" s="2"/>
      <c r="L29" s="2"/>
    </row>
    <row r="30" spans="1:12" ht="13.5" customHeight="1">
      <c r="A30" s="328">
        <v>901601348</v>
      </c>
      <c r="B30" s="329" t="s">
        <v>52</v>
      </c>
      <c r="C30" s="139" t="s">
        <v>53</v>
      </c>
      <c r="D30" s="139"/>
      <c r="E30" s="104"/>
      <c r="F30" s="339">
        <v>1506646409</v>
      </c>
      <c r="G30" s="330" t="s">
        <v>54</v>
      </c>
      <c r="H30" s="53"/>
      <c r="I30" s="2"/>
      <c r="J30" s="3"/>
      <c r="K30" s="2"/>
      <c r="L30" s="2"/>
    </row>
    <row r="31" spans="1:12" ht="13.5" customHeight="1">
      <c r="A31" s="328">
        <v>901727786</v>
      </c>
      <c r="B31" s="329" t="s">
        <v>55</v>
      </c>
      <c r="C31" s="139" t="s">
        <v>56</v>
      </c>
      <c r="D31" s="139"/>
      <c r="E31" s="104"/>
      <c r="F31" s="333">
        <v>1294372549</v>
      </c>
      <c r="G31" s="331" t="s">
        <v>57</v>
      </c>
      <c r="H31" s="53"/>
      <c r="I31" s="2"/>
      <c r="J31" s="3"/>
      <c r="K31" s="2"/>
      <c r="L31" s="2"/>
    </row>
    <row r="32" spans="1:12" ht="13.5" customHeight="1">
      <c r="A32" s="328">
        <v>901728719</v>
      </c>
      <c r="B32" s="329" t="s">
        <v>58</v>
      </c>
      <c r="C32" s="139" t="s">
        <v>59</v>
      </c>
      <c r="D32" s="139"/>
      <c r="E32" s="104"/>
      <c r="F32" s="333">
        <v>24283752</v>
      </c>
      <c r="G32" s="323" t="s">
        <v>60</v>
      </c>
      <c r="H32" s="53"/>
      <c r="I32" s="2"/>
      <c r="J32" s="3"/>
      <c r="K32" s="2"/>
      <c r="L32" s="2"/>
    </row>
    <row r="33" spans="1:12" ht="13.5" customHeight="1">
      <c r="A33" s="328">
        <v>901457091</v>
      </c>
      <c r="B33" s="329" t="s">
        <v>61</v>
      </c>
      <c r="C33" s="139" t="s">
        <v>62</v>
      </c>
      <c r="D33" s="139"/>
      <c r="E33" s="104"/>
      <c r="F33" s="333">
        <v>1025893722</v>
      </c>
      <c r="G33" s="323"/>
      <c r="H33" s="53"/>
      <c r="I33" s="2"/>
      <c r="J33" s="3"/>
      <c r="K33" s="2"/>
      <c r="L33" s="2"/>
    </row>
    <row r="34" spans="1:12" ht="13.5" customHeight="1">
      <c r="A34" s="55">
        <v>901902434</v>
      </c>
      <c r="B34" s="55" t="s">
        <v>63</v>
      </c>
      <c r="C34" s="139" t="s">
        <v>64</v>
      </c>
      <c r="D34" s="139"/>
      <c r="E34" s="104"/>
      <c r="F34" s="333">
        <v>103100760</v>
      </c>
      <c r="G34" s="323"/>
      <c r="H34" s="53"/>
      <c r="I34" s="2"/>
      <c r="J34" s="3"/>
      <c r="K34" s="2"/>
      <c r="L34" s="2"/>
    </row>
    <row r="35" spans="1:12" ht="13.5" customHeight="1">
      <c r="A35" s="308"/>
      <c r="B35" s="146"/>
      <c r="C35" s="139"/>
      <c r="D35" s="139"/>
      <c r="E35" s="139"/>
      <c r="F35" s="309"/>
      <c r="G35" s="323"/>
      <c r="H35" s="53"/>
      <c r="I35" s="2"/>
      <c r="J35" s="3"/>
      <c r="K35" s="2"/>
      <c r="L35" s="2"/>
    </row>
    <row r="36" spans="1:12" ht="13.5" customHeight="1">
      <c r="A36" s="308"/>
      <c r="B36" s="531" t="s">
        <v>65</v>
      </c>
      <c r="C36" s="139"/>
      <c r="D36" s="139"/>
      <c r="E36" s="139"/>
      <c r="F36" s="309"/>
      <c r="G36" s="323"/>
      <c r="H36" s="53"/>
      <c r="I36" s="2"/>
      <c r="J36" s="3"/>
      <c r="K36" s="2"/>
      <c r="L36" s="2"/>
    </row>
    <row r="37" spans="1:12" ht="13.5" customHeight="1">
      <c r="A37" s="328">
        <v>900160387</v>
      </c>
      <c r="B37" s="329" t="s">
        <v>40</v>
      </c>
      <c r="C37" s="139" t="s">
        <v>41</v>
      </c>
      <c r="D37" s="139"/>
      <c r="E37" s="104"/>
      <c r="F37" s="333">
        <v>46371937</v>
      </c>
      <c r="G37" s="325"/>
      <c r="H37" s="53"/>
      <c r="I37" s="2"/>
      <c r="J37" s="3"/>
      <c r="K37" s="2"/>
      <c r="L37" s="2"/>
    </row>
    <row r="38" spans="1:12" ht="13.5" customHeight="1">
      <c r="A38" s="328">
        <v>900160387</v>
      </c>
      <c r="B38" s="329" t="s">
        <v>40</v>
      </c>
      <c r="C38" s="139" t="s">
        <v>41</v>
      </c>
      <c r="D38" s="139"/>
      <c r="E38" s="104"/>
      <c r="F38" s="333">
        <v>7728656</v>
      </c>
      <c r="G38" s="325"/>
      <c r="H38" s="53"/>
      <c r="I38" s="2"/>
      <c r="J38" s="3"/>
      <c r="K38" s="2"/>
      <c r="L38" s="2"/>
    </row>
    <row r="39" spans="1:12" ht="13.5" customHeight="1">
      <c r="A39" s="328">
        <v>900573269</v>
      </c>
      <c r="B39" s="329" t="s">
        <v>47</v>
      </c>
      <c r="C39" s="139" t="s">
        <v>66</v>
      </c>
      <c r="D39" s="139"/>
      <c r="E39" s="104"/>
      <c r="F39" s="333">
        <v>180833333</v>
      </c>
      <c r="G39" s="325" t="s">
        <v>49</v>
      </c>
      <c r="H39" s="53"/>
      <c r="I39" s="2"/>
      <c r="J39" s="3"/>
      <c r="K39" s="2"/>
      <c r="L39" s="2"/>
    </row>
    <row r="40" spans="1:12" ht="13.5" customHeight="1">
      <c r="A40" s="328">
        <v>900965653</v>
      </c>
      <c r="B40" s="329" t="s">
        <v>67</v>
      </c>
      <c r="C40" s="99" t="s">
        <v>68</v>
      </c>
      <c r="D40" s="99"/>
      <c r="E40" s="104"/>
      <c r="F40" s="340">
        <v>42177482</v>
      </c>
      <c r="G40" s="325" t="s">
        <v>69</v>
      </c>
      <c r="H40" s="53"/>
      <c r="I40" s="2"/>
      <c r="J40" s="3"/>
      <c r="K40" s="2"/>
      <c r="L40" s="2"/>
    </row>
    <row r="41" spans="1:12" ht="13.5" customHeight="1">
      <c r="A41" s="328">
        <v>900965653</v>
      </c>
      <c r="B41" s="329" t="s">
        <v>67</v>
      </c>
      <c r="C41" s="99" t="s">
        <v>68</v>
      </c>
      <c r="D41" s="99"/>
      <c r="E41" s="104"/>
      <c r="F41" s="340">
        <v>239443030</v>
      </c>
      <c r="G41" s="325" t="s">
        <v>70</v>
      </c>
      <c r="H41" s="53"/>
      <c r="I41" s="2"/>
      <c r="J41" s="3"/>
      <c r="K41" s="2"/>
      <c r="L41" s="2"/>
    </row>
    <row r="42" spans="1:12" ht="13.5" customHeight="1">
      <c r="A42" s="328">
        <v>900965653</v>
      </c>
      <c r="B42" s="329" t="s">
        <v>67</v>
      </c>
      <c r="C42" s="99" t="s">
        <v>68</v>
      </c>
      <c r="D42" s="99"/>
      <c r="E42" s="104"/>
      <c r="F42" s="340">
        <v>24752962</v>
      </c>
      <c r="G42" s="325" t="s">
        <v>71</v>
      </c>
      <c r="H42" s="53"/>
      <c r="I42" s="2"/>
      <c r="J42" s="3"/>
      <c r="K42" s="2"/>
      <c r="L42" s="2"/>
    </row>
    <row r="43" spans="1:12" ht="13.5" customHeight="1">
      <c r="A43" s="328">
        <v>900331710</v>
      </c>
      <c r="B43" s="329" t="s">
        <v>72</v>
      </c>
      <c r="C43" s="139" t="s">
        <v>73</v>
      </c>
      <c r="D43" s="139"/>
      <c r="E43" s="104"/>
      <c r="F43" s="333">
        <v>154140653</v>
      </c>
      <c r="G43" s="325"/>
      <c r="H43" s="53"/>
      <c r="I43" s="2"/>
      <c r="J43" s="3"/>
      <c r="K43" s="2"/>
      <c r="L43" s="2"/>
    </row>
    <row r="44" spans="1:12" s="92" customFormat="1" ht="102.75" thickBot="1">
      <c r="A44" s="532">
        <v>901727786</v>
      </c>
      <c r="B44" s="533" t="s">
        <v>55</v>
      </c>
      <c r="C44" s="534" t="s">
        <v>56</v>
      </c>
      <c r="D44" s="534"/>
      <c r="E44" s="535"/>
      <c r="F44" s="536">
        <v>8008263790</v>
      </c>
      <c r="G44" s="537" t="s">
        <v>74</v>
      </c>
      <c r="H44" s="321"/>
      <c r="I44" s="321"/>
      <c r="J44" s="322"/>
      <c r="K44" s="91"/>
      <c r="L44" s="91"/>
    </row>
    <row r="45" spans="1:12" s="92" customFormat="1" ht="64.5" thickTop="1">
      <c r="A45" s="328">
        <v>901728719</v>
      </c>
      <c r="B45" s="329" t="s">
        <v>58</v>
      </c>
      <c r="C45" s="139" t="s">
        <v>59</v>
      </c>
      <c r="D45" s="139"/>
      <c r="E45" s="104"/>
      <c r="F45" s="340">
        <v>371983736</v>
      </c>
      <c r="G45" s="325" t="s">
        <v>75</v>
      </c>
      <c r="H45" s="306" t="e">
        <f>+#REF!-#REF!-F44</f>
        <v>#REF!</v>
      </c>
      <c r="I45" s="90"/>
      <c r="J45" s="91"/>
      <c r="K45" s="91"/>
      <c r="L45" s="91"/>
    </row>
    <row r="46" spans="1:12" s="92" customFormat="1" ht="25.5" customHeight="1">
      <c r="A46" s="328">
        <v>830098798</v>
      </c>
      <c r="B46" s="329" t="s">
        <v>76</v>
      </c>
      <c r="C46" s="99" t="s">
        <v>77</v>
      </c>
      <c r="D46" s="99"/>
      <c r="E46" s="104"/>
      <c r="F46" s="340">
        <v>2143411067</v>
      </c>
      <c r="G46" s="724" t="s">
        <v>78</v>
      </c>
      <c r="H46" s="725">
        <v>3501830620</v>
      </c>
      <c r="I46" s="725">
        <v>2910676166</v>
      </c>
      <c r="J46" s="705">
        <f>+F46+F47</f>
        <v>2950555468</v>
      </c>
      <c r="K46" s="705">
        <f>+I46-J46</f>
        <v>-39879302</v>
      </c>
      <c r="L46" s="91"/>
    </row>
    <row r="47" spans="1:12" s="92" customFormat="1" ht="12.75">
      <c r="A47" s="328">
        <v>830098798</v>
      </c>
      <c r="B47" s="329" t="s">
        <v>76</v>
      </c>
      <c r="C47" s="99" t="s">
        <v>77</v>
      </c>
      <c r="D47" s="99"/>
      <c r="E47" s="104"/>
      <c r="F47" s="340">
        <v>807144401</v>
      </c>
      <c r="G47" s="724"/>
      <c r="H47" s="725"/>
      <c r="I47" s="725"/>
      <c r="J47" s="705"/>
      <c r="K47" s="705"/>
      <c r="L47" s="91"/>
    </row>
    <row r="48" spans="1:12" s="92" customFormat="1" ht="12.75">
      <c r="A48" s="332">
        <v>901898917</v>
      </c>
      <c r="B48" s="97" t="s">
        <v>79</v>
      </c>
      <c r="C48" s="99" t="s">
        <v>80</v>
      </c>
      <c r="D48" s="99"/>
      <c r="E48" s="104"/>
      <c r="F48" s="333">
        <v>1148619898</v>
      </c>
      <c r="G48" s="325"/>
      <c r="H48" s="89"/>
      <c r="I48" s="90"/>
      <c r="J48" s="91"/>
      <c r="K48" s="91"/>
      <c r="L48" s="91"/>
    </row>
    <row r="49" spans="1:12" s="92" customFormat="1" ht="12.75">
      <c r="A49" s="55">
        <v>901898190</v>
      </c>
      <c r="B49" s="55" t="s">
        <v>81</v>
      </c>
      <c r="C49" s="99" t="s">
        <v>82</v>
      </c>
      <c r="D49" s="99"/>
      <c r="E49" s="104"/>
      <c r="F49" s="333">
        <v>1780018354</v>
      </c>
      <c r="G49" s="325"/>
      <c r="H49" s="89"/>
      <c r="I49" s="90"/>
      <c r="J49" s="91"/>
      <c r="K49" s="91"/>
      <c r="L49" s="91"/>
    </row>
    <row r="50" spans="1:12" s="92" customFormat="1" ht="12.75">
      <c r="A50" s="332"/>
      <c r="B50" s="97"/>
      <c r="C50" s="99"/>
      <c r="D50" s="99"/>
      <c r="E50" s="104"/>
      <c r="F50" s="333"/>
      <c r="G50" s="325"/>
      <c r="H50" s="89"/>
      <c r="I50" s="90"/>
      <c r="J50" s="91"/>
      <c r="K50" s="91"/>
      <c r="L50" s="91"/>
    </row>
    <row r="51" spans="1:12" s="92" customFormat="1" ht="12.75">
      <c r="A51" s="332"/>
      <c r="B51" s="97"/>
      <c r="C51" s="99"/>
      <c r="D51" s="99"/>
      <c r="E51" s="104"/>
      <c r="F51" s="333"/>
      <c r="G51" s="325"/>
      <c r="H51" s="89"/>
      <c r="I51" s="90"/>
      <c r="J51" s="91"/>
      <c r="K51" s="91"/>
      <c r="L51" s="91"/>
    </row>
    <row r="52" spans="1:12" s="92" customFormat="1" ht="12.75">
      <c r="A52" s="332"/>
      <c r="B52" s="97"/>
      <c r="C52" s="99"/>
      <c r="D52" s="99"/>
      <c r="E52" s="104"/>
      <c r="F52" s="333"/>
      <c r="G52" s="127"/>
      <c r="H52" s="89"/>
      <c r="I52" s="90"/>
      <c r="J52" s="91"/>
      <c r="K52" s="91"/>
      <c r="L52" s="91"/>
    </row>
    <row r="53" spans="1:12" ht="12" customHeight="1" thickBot="1">
      <c r="A53" s="334"/>
      <c r="B53" s="335"/>
      <c r="C53" s="336"/>
      <c r="D53" s="336"/>
      <c r="E53" s="336"/>
      <c r="F53" s="391">
        <f>SUM(F11:F49)</f>
        <v>53331916478</v>
      </c>
      <c r="G53" s="338"/>
      <c r="H53" s="5"/>
      <c r="I53" s="6"/>
      <c r="J53" s="6"/>
      <c r="K53" s="6"/>
      <c r="L53" s="6"/>
    </row>
    <row r="54" spans="1:12" ht="12" customHeight="1" thickBot="1">
      <c r="A54" s="61"/>
      <c r="B54" s="63"/>
      <c r="C54" s="65"/>
      <c r="D54" s="65"/>
      <c r="E54" s="65"/>
      <c r="F54" s="313"/>
      <c r="G54" s="72"/>
      <c r="H54" s="5"/>
      <c r="I54" s="6"/>
      <c r="J54" s="6"/>
      <c r="K54" s="6"/>
      <c r="L54" s="6"/>
    </row>
    <row r="55" spans="1:12" ht="12" customHeight="1" thickBot="1">
      <c r="A55" s="61"/>
      <c r="B55" s="63"/>
      <c r="C55" s="65"/>
      <c r="D55" s="65"/>
      <c r="E55" s="65"/>
      <c r="F55" s="313"/>
      <c r="G55" s="84"/>
      <c r="H55" s="5"/>
      <c r="I55" s="6"/>
      <c r="J55" s="6"/>
      <c r="K55" s="6"/>
      <c r="L55" s="6"/>
    </row>
    <row r="56" spans="1:12" ht="12" customHeight="1" thickBot="1">
      <c r="A56" s="58"/>
      <c r="B56" s="57"/>
      <c r="C56" s="59"/>
      <c r="D56" s="59"/>
      <c r="E56" s="59"/>
      <c r="F56" s="314"/>
      <c r="G56" s="73"/>
      <c r="H56" s="5"/>
      <c r="I56" s="6"/>
      <c r="J56" s="6"/>
      <c r="K56" s="6"/>
      <c r="L56" s="6"/>
    </row>
    <row r="57" spans="1:12" ht="12" customHeight="1" thickBot="1">
      <c r="A57" s="14"/>
      <c r="B57" s="15"/>
      <c r="C57" s="5"/>
      <c r="D57" s="17"/>
      <c r="E57" s="80"/>
      <c r="F57" s="315"/>
      <c r="G57" s="74"/>
      <c r="H57" s="5"/>
      <c r="I57" s="6"/>
      <c r="J57" s="6"/>
      <c r="K57" s="6"/>
      <c r="L57" s="6"/>
    </row>
    <row r="58" spans="1:12" ht="12" customHeight="1">
      <c r="A58" s="13" t="s">
        <v>83</v>
      </c>
      <c r="B58" s="8"/>
      <c r="C58" s="5"/>
      <c r="D58" s="7" t="s">
        <v>84</v>
      </c>
      <c r="E58" s="5"/>
      <c r="F58" s="316"/>
      <c r="G58" s="74"/>
      <c r="H58" s="5"/>
      <c r="I58" s="6"/>
      <c r="J58" s="6"/>
      <c r="K58" s="6"/>
      <c r="L58" s="6"/>
    </row>
    <row r="59" spans="1:12" ht="12" customHeight="1">
      <c r="A59" s="19" t="s">
        <v>85</v>
      </c>
      <c r="B59" s="7"/>
      <c r="C59" s="5"/>
      <c r="D59" s="7" t="s">
        <v>86</v>
      </c>
      <c r="E59" s="31"/>
      <c r="F59" s="317"/>
      <c r="G59" s="26"/>
      <c r="H59" s="5"/>
      <c r="I59" s="6"/>
      <c r="J59" s="6"/>
      <c r="K59" s="6"/>
      <c r="L59" s="6"/>
    </row>
    <row r="60" spans="1:12" ht="12" customHeight="1">
      <c r="A60" s="13" t="s">
        <v>87</v>
      </c>
      <c r="B60" s="8"/>
      <c r="C60" s="5"/>
      <c r="D60" s="7" t="s">
        <v>88</v>
      </c>
      <c r="E60" s="32"/>
      <c r="F60" s="316"/>
      <c r="G60" s="26"/>
      <c r="H60" s="5"/>
      <c r="I60" s="6"/>
      <c r="J60" s="6"/>
      <c r="K60" s="6"/>
      <c r="L60" s="6"/>
    </row>
    <row r="61" spans="1:12" ht="12" customHeight="1">
      <c r="E61" s="32"/>
      <c r="F61" s="316"/>
      <c r="G61" s="26"/>
      <c r="H61" s="5"/>
      <c r="I61" s="6"/>
      <c r="J61" s="6"/>
      <c r="K61" s="6"/>
      <c r="L61" s="6"/>
    </row>
    <row r="62" spans="1:12" ht="12" customHeight="1" thickBot="1">
      <c r="A62" s="23"/>
      <c r="B62" s="35"/>
      <c r="C62" s="33"/>
      <c r="D62" s="33"/>
      <c r="E62" s="33"/>
      <c r="F62" s="318"/>
      <c r="G62" s="25"/>
      <c r="H62" s="5"/>
      <c r="I62" s="12"/>
      <c r="J62" s="6"/>
      <c r="K62" s="6"/>
      <c r="L62" s="6"/>
    </row>
    <row r="63" spans="1:12" ht="12" customHeight="1">
      <c r="A63" s="6"/>
      <c r="B63" s="34"/>
      <c r="C63" s="30"/>
      <c r="D63" s="30"/>
      <c r="E63" s="30"/>
      <c r="F63" s="316"/>
      <c r="G63" s="5"/>
      <c r="H63" s="5"/>
      <c r="I63" s="6"/>
      <c r="J63" s="6"/>
      <c r="K63" s="6"/>
      <c r="L63" s="6"/>
    </row>
    <row r="64" spans="1:12" ht="12" customHeight="1">
      <c r="A64" s="6"/>
      <c r="B64" s="34"/>
      <c r="C64" s="30"/>
      <c r="D64" s="30"/>
      <c r="E64" s="30"/>
      <c r="F64" s="316"/>
      <c r="G64" s="5"/>
      <c r="H64" s="5"/>
      <c r="I64" s="6"/>
      <c r="J64" s="6"/>
      <c r="K64" s="6"/>
      <c r="L64" s="6"/>
    </row>
    <row r="69" spans="1:12" s="319" customFormat="1" ht="15" customHeight="1">
      <c r="A69" s="36"/>
      <c r="B69" s="37"/>
      <c r="C69" s="36"/>
      <c r="D69" s="36"/>
      <c r="E69" s="36"/>
      <c r="G69" s="36"/>
      <c r="H69" s="36"/>
      <c r="I69" s="36"/>
      <c r="J69" s="36"/>
      <c r="K69" s="36"/>
      <c r="L69" s="36"/>
    </row>
    <row r="70" spans="1:12" s="319" customFormat="1" ht="15" customHeight="1">
      <c r="A70" s="36"/>
      <c r="B70" s="37"/>
      <c r="C70" s="36"/>
      <c r="D70" s="36"/>
      <c r="E70" s="36"/>
      <c r="G70" s="36"/>
      <c r="H70" s="36"/>
      <c r="I70" s="36"/>
      <c r="J70" s="36"/>
      <c r="K70" s="36"/>
      <c r="L70" s="36"/>
    </row>
    <row r="93" spans="1:6" ht="15" customHeight="1">
      <c r="A93" s="38"/>
      <c r="F93" s="320"/>
    </row>
    <row r="94" spans="1:6" ht="15" customHeight="1">
      <c r="A94" s="38"/>
      <c r="F94" s="320">
        <f>SUM(F44:F93)</f>
        <v>67591357724</v>
      </c>
    </row>
    <row r="95" spans="1:6" ht="15" customHeight="1">
      <c r="A95" s="38"/>
      <c r="F95" s="320"/>
    </row>
    <row r="96" spans="1:6" ht="15" customHeight="1">
      <c r="A96" s="38"/>
      <c r="F96" s="320">
        <v>722526288</v>
      </c>
    </row>
    <row r="97" spans="1:6" ht="15" customHeight="1">
      <c r="A97" s="38"/>
      <c r="F97" s="320"/>
    </row>
    <row r="98" spans="1:6" ht="15" customHeight="1">
      <c r="A98" s="38"/>
      <c r="F98" s="320">
        <f>+F94-F96</f>
        <v>66868831436</v>
      </c>
    </row>
    <row r="99" spans="1:6" ht="15" customHeight="1">
      <c r="A99" s="38"/>
      <c r="F99" s="320"/>
    </row>
    <row r="100" spans="1:6" ht="15" customHeight="1">
      <c r="F100" s="320"/>
    </row>
    <row r="101" spans="1:6" ht="15" customHeight="1">
      <c r="F101" s="320"/>
    </row>
    <row r="102" spans="1:6" ht="15" customHeight="1">
      <c r="F102" s="320"/>
    </row>
  </sheetData>
  <mergeCells count="16">
    <mergeCell ref="K46:K47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  <mergeCell ref="G7:G8"/>
    <mergeCell ref="G46:G47"/>
    <mergeCell ref="H46:H47"/>
    <mergeCell ref="I46:I47"/>
    <mergeCell ref="J46:J47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ACF17-226B-4EF9-8409-8C56576FCEB4}">
  <sheetPr>
    <tabColor rgb="FF99CCFF"/>
    <pageSetUpPr fitToPage="1"/>
  </sheetPr>
  <dimension ref="A1:L102"/>
  <sheetViews>
    <sheetView tabSelected="1" zoomScaleNormal="100" workbookViewId="0">
      <pane ySplit="8" topLeftCell="A24" activePane="bottomLeft" state="frozen"/>
      <selection pane="bottomLeft" activeCell="B26" sqref="B26"/>
    </sheetView>
  </sheetViews>
  <sheetFormatPr defaultColWidth="14.42578125" defaultRowHeight="15" customHeight="1"/>
  <cols>
    <col min="1" max="1" width="18" style="36" bestFit="1" customWidth="1"/>
    <col min="2" max="2" width="54.28515625" style="37" customWidth="1"/>
    <col min="3" max="3" width="15.5703125" style="39" customWidth="1"/>
    <col min="4" max="4" width="9.85546875" style="39" customWidth="1"/>
    <col min="5" max="5" width="10.7109375" style="39" customWidth="1"/>
    <col min="6" max="6" width="16.140625" style="319" customWidth="1"/>
    <col min="7" max="7" width="64" style="36" customWidth="1"/>
    <col min="8" max="8" width="25.2851562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3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90"/>
      <c r="G6" s="387"/>
      <c r="H6" s="2"/>
      <c r="I6" s="2"/>
      <c r="J6" s="3"/>
      <c r="K6" s="2"/>
      <c r="L6" s="3"/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20" t="s">
        <v>8</v>
      </c>
      <c r="G7" s="726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1"/>
      <c r="G8" s="727"/>
      <c r="H8" s="53"/>
      <c r="I8" s="2"/>
      <c r="J8" s="3"/>
      <c r="K8" s="2"/>
      <c r="L8" s="2"/>
    </row>
    <row r="9" spans="1:12" ht="13.5" customHeight="1">
      <c r="A9" s="569"/>
      <c r="B9" s="570"/>
      <c r="C9" s="136"/>
      <c r="D9" s="136"/>
      <c r="E9" s="136"/>
      <c r="F9" s="312"/>
      <c r="G9" s="571"/>
      <c r="H9" s="53"/>
      <c r="I9" s="2"/>
      <c r="J9" s="3"/>
      <c r="K9" s="2"/>
      <c r="L9" s="2"/>
    </row>
    <row r="10" spans="1:12" ht="13.5" customHeight="1">
      <c r="A10" s="572"/>
      <c r="B10" s="573" t="s">
        <v>15</v>
      </c>
      <c r="C10" s="139"/>
      <c r="D10" s="139"/>
      <c r="E10" s="139"/>
      <c r="F10" s="309"/>
      <c r="G10" s="574"/>
      <c r="H10" s="53"/>
      <c r="I10" s="2"/>
      <c r="J10" s="3"/>
      <c r="K10" s="2"/>
      <c r="L10" s="2"/>
    </row>
    <row r="11" spans="1:12" ht="13.5" customHeight="1">
      <c r="A11" s="572">
        <v>8999990619</v>
      </c>
      <c r="B11" s="575" t="s">
        <v>16</v>
      </c>
      <c r="C11" s="139"/>
      <c r="D11" s="139"/>
      <c r="E11" s="139"/>
      <c r="F11" s="309">
        <v>241107411</v>
      </c>
      <c r="G11" s="574"/>
      <c r="H11" s="53"/>
      <c r="I11" s="2"/>
      <c r="J11" s="3"/>
      <c r="K11" s="2"/>
      <c r="L11" s="2"/>
    </row>
    <row r="12" spans="1:12" ht="77.25" customHeight="1">
      <c r="A12" s="576">
        <v>900241875</v>
      </c>
      <c r="B12" s="547" t="s">
        <v>17</v>
      </c>
      <c r="C12" s="544" t="s">
        <v>18</v>
      </c>
      <c r="D12" s="544"/>
      <c r="E12" s="544"/>
      <c r="F12" s="548">
        <v>458261313</v>
      </c>
      <c r="G12" s="577" t="s">
        <v>89</v>
      </c>
      <c r="H12" s="53"/>
      <c r="I12" s="2"/>
      <c r="J12" s="3"/>
      <c r="K12" s="2"/>
      <c r="L12" s="2"/>
    </row>
    <row r="13" spans="1:12" ht="82.5" customHeight="1">
      <c r="A13" s="620">
        <v>900916608</v>
      </c>
      <c r="B13" s="621" t="s">
        <v>19</v>
      </c>
      <c r="C13" s="622" t="s">
        <v>20</v>
      </c>
      <c r="D13" s="622"/>
      <c r="E13" s="622"/>
      <c r="F13" s="623">
        <v>435269199</v>
      </c>
      <c r="G13" s="632" t="s">
        <v>90</v>
      </c>
      <c r="H13" s="53"/>
      <c r="I13" s="2"/>
      <c r="J13" s="3"/>
      <c r="K13" s="2"/>
      <c r="L13" s="2"/>
    </row>
    <row r="14" spans="1:12" ht="13.5" customHeight="1">
      <c r="A14" s="572">
        <v>830142937</v>
      </c>
      <c r="B14" s="220" t="s">
        <v>21</v>
      </c>
      <c r="C14" s="139" t="s">
        <v>22</v>
      </c>
      <c r="D14" s="139"/>
      <c r="E14" s="139"/>
      <c r="F14" s="309">
        <v>490266960</v>
      </c>
      <c r="G14" s="578"/>
      <c r="H14" s="53"/>
      <c r="I14" s="2"/>
      <c r="J14" s="3"/>
      <c r="K14" s="2"/>
      <c r="L14" s="2"/>
    </row>
    <row r="15" spans="1:12" ht="13.5" customHeight="1">
      <c r="A15" s="572">
        <v>901172605</v>
      </c>
      <c r="B15" s="220" t="s">
        <v>23</v>
      </c>
      <c r="C15" s="139" t="s">
        <v>24</v>
      </c>
      <c r="D15" s="139"/>
      <c r="E15" s="139"/>
      <c r="F15" s="309">
        <v>122818329</v>
      </c>
      <c r="G15" s="578" t="s">
        <v>91</v>
      </c>
      <c r="H15" s="53"/>
      <c r="I15" s="2"/>
      <c r="J15" s="3"/>
      <c r="K15" s="2"/>
      <c r="L15" s="2"/>
    </row>
    <row r="16" spans="1:12" s="133" customFormat="1" ht="90" customHeight="1">
      <c r="A16" s="612">
        <v>830052363</v>
      </c>
      <c r="B16" s="613" t="s">
        <v>25</v>
      </c>
      <c r="C16" s="614" t="s">
        <v>26</v>
      </c>
      <c r="D16" s="614"/>
      <c r="E16" s="614"/>
      <c r="F16" s="615">
        <v>64856718</v>
      </c>
      <c r="G16" s="633" t="s">
        <v>92</v>
      </c>
      <c r="H16" s="294"/>
      <c r="I16" s="128"/>
      <c r="J16" s="299"/>
      <c r="K16" s="128"/>
      <c r="L16" s="128"/>
    </row>
    <row r="17" spans="1:12" s="133" customFormat="1" ht="78" customHeight="1">
      <c r="A17" s="612">
        <v>830052363</v>
      </c>
      <c r="B17" s="613" t="s">
        <v>25</v>
      </c>
      <c r="C17" s="614" t="s">
        <v>26</v>
      </c>
      <c r="D17" s="614"/>
      <c r="E17" s="614"/>
      <c r="F17" s="615">
        <v>7206301</v>
      </c>
      <c r="G17" s="633" t="s">
        <v>92</v>
      </c>
      <c r="H17" s="294"/>
      <c r="I17" s="128"/>
      <c r="J17" s="299"/>
      <c r="K17" s="128"/>
      <c r="L17" s="128"/>
    </row>
    <row r="18" spans="1:12" s="133" customFormat="1" ht="54.75" customHeight="1">
      <c r="A18" s="616">
        <v>901461394</v>
      </c>
      <c r="B18" s="617" t="s">
        <v>27</v>
      </c>
      <c r="C18" s="618" t="s">
        <v>28</v>
      </c>
      <c r="D18" s="618"/>
      <c r="E18" s="618"/>
      <c r="F18" s="619">
        <v>1413863315</v>
      </c>
      <c r="G18" s="634" t="s">
        <v>93</v>
      </c>
      <c r="H18" s="294"/>
      <c r="I18" s="128"/>
      <c r="J18" s="299"/>
      <c r="K18" s="128"/>
      <c r="L18" s="128"/>
    </row>
    <row r="19" spans="1:12" s="133" customFormat="1" ht="77.25" customHeight="1">
      <c r="A19" s="624">
        <v>901441959</v>
      </c>
      <c r="B19" s="625" t="s">
        <v>29</v>
      </c>
      <c r="C19" s="626" t="s">
        <v>30</v>
      </c>
      <c r="D19" s="626"/>
      <c r="E19" s="626"/>
      <c r="F19" s="627">
        <v>240406600</v>
      </c>
      <c r="G19" s="635" t="s">
        <v>94</v>
      </c>
      <c r="H19" s="294"/>
      <c r="I19" s="128"/>
      <c r="J19" s="299"/>
      <c r="K19" s="128"/>
      <c r="L19" s="128"/>
    </row>
    <row r="20" spans="1:12" s="133" customFormat="1" ht="66" customHeight="1">
      <c r="A20" s="628">
        <v>901442113</v>
      </c>
      <c r="B20" s="629" t="s">
        <v>31</v>
      </c>
      <c r="C20" s="630" t="s">
        <v>32</v>
      </c>
      <c r="D20" s="630"/>
      <c r="E20" s="630"/>
      <c r="F20" s="631">
        <v>1441170274</v>
      </c>
      <c r="G20" s="636" t="s">
        <v>95</v>
      </c>
      <c r="H20" s="294"/>
      <c r="I20" s="128"/>
      <c r="J20" s="299"/>
      <c r="K20" s="128"/>
      <c r="L20" s="128"/>
    </row>
    <row r="21" spans="1:12" s="133" customFormat="1" ht="45.75" customHeight="1">
      <c r="A21" s="602">
        <v>901607744</v>
      </c>
      <c r="B21" s="603" t="s">
        <v>33</v>
      </c>
      <c r="C21" s="604" t="s">
        <v>34</v>
      </c>
      <c r="D21" s="604"/>
      <c r="E21" s="604"/>
      <c r="F21" s="605">
        <v>-330393427</v>
      </c>
      <c r="G21" s="606" t="s">
        <v>96</v>
      </c>
      <c r="H21" s="294"/>
      <c r="I21" s="128"/>
      <c r="J21" s="299"/>
      <c r="K21" s="128"/>
      <c r="L21" s="128"/>
    </row>
    <row r="22" spans="1:12" s="133" customFormat="1" ht="79.5" customHeight="1">
      <c r="A22" s="579">
        <v>901726402</v>
      </c>
      <c r="B22" s="549" t="s">
        <v>36</v>
      </c>
      <c r="C22" s="550" t="s">
        <v>37</v>
      </c>
      <c r="D22" s="550"/>
      <c r="E22" s="550"/>
      <c r="F22" s="551">
        <v>10424562820</v>
      </c>
      <c r="G22" s="580" t="s">
        <v>97</v>
      </c>
      <c r="H22" s="294"/>
      <c r="I22" s="128"/>
      <c r="J22" s="299"/>
      <c r="K22" s="128"/>
      <c r="L22" s="128"/>
    </row>
    <row r="23" spans="1:12" s="133" customFormat="1" ht="13.5" customHeight="1">
      <c r="A23" s="581">
        <v>901896421</v>
      </c>
      <c r="B23" s="582" t="s">
        <v>38</v>
      </c>
      <c r="C23" s="139">
        <v>1136.2023999999999</v>
      </c>
      <c r="D23" s="139"/>
      <c r="E23" s="139"/>
      <c r="F23" s="309">
        <v>1698582381</v>
      </c>
      <c r="G23" s="578"/>
      <c r="H23" s="294"/>
      <c r="I23" s="128"/>
      <c r="J23" s="299"/>
      <c r="K23" s="128"/>
      <c r="L23" s="128"/>
    </row>
    <row r="24" spans="1:12" s="133" customFormat="1" ht="22.5" customHeight="1">
      <c r="A24" s="572"/>
      <c r="B24" s="531" t="s">
        <v>98</v>
      </c>
      <c r="C24" s="139"/>
      <c r="D24" s="139"/>
      <c r="E24" s="139"/>
      <c r="F24" s="309"/>
      <c r="G24" s="578"/>
      <c r="H24" s="294"/>
      <c r="I24" s="128"/>
      <c r="J24" s="299"/>
      <c r="K24" s="128"/>
      <c r="L24" s="128"/>
    </row>
    <row r="25" spans="1:12" s="133" customFormat="1" ht="117" customHeight="1">
      <c r="A25" s="583">
        <v>900160387</v>
      </c>
      <c r="B25" s="556" t="s">
        <v>40</v>
      </c>
      <c r="C25" s="557" t="s">
        <v>41</v>
      </c>
      <c r="D25" s="557"/>
      <c r="E25" s="558"/>
      <c r="F25" s="559">
        <v>15457313</v>
      </c>
      <c r="G25" s="584" t="s">
        <v>99</v>
      </c>
      <c r="H25" s="294"/>
      <c r="I25" s="128"/>
      <c r="J25" s="299"/>
      <c r="K25" s="128"/>
      <c r="L25" s="128"/>
    </row>
    <row r="26" spans="1:12" s="133" customFormat="1" ht="79.150000000000006" customHeight="1">
      <c r="A26" s="585">
        <v>900351236</v>
      </c>
      <c r="B26" s="329" t="s">
        <v>43</v>
      </c>
      <c r="C26" s="139" t="s">
        <v>44</v>
      </c>
      <c r="D26" s="139"/>
      <c r="E26" s="104"/>
      <c r="F26" s="333">
        <v>16826848142</v>
      </c>
      <c r="G26" s="586" t="s">
        <v>45</v>
      </c>
      <c r="H26" s="294"/>
      <c r="I26" s="128"/>
      <c r="J26" s="299"/>
      <c r="K26" s="128"/>
      <c r="L26" s="128"/>
    </row>
    <row r="27" spans="1:12" s="133" customFormat="1" ht="79.5" customHeight="1">
      <c r="A27" s="587">
        <v>900241875</v>
      </c>
      <c r="B27" s="543" t="s">
        <v>17</v>
      </c>
      <c r="C27" s="544" t="s">
        <v>46</v>
      </c>
      <c r="D27" s="544"/>
      <c r="E27" s="545"/>
      <c r="F27" s="546">
        <v>516446338</v>
      </c>
      <c r="G27" s="588" t="s">
        <v>100</v>
      </c>
      <c r="H27" s="294"/>
      <c r="I27" s="128"/>
      <c r="J27" s="299"/>
      <c r="K27" s="128"/>
      <c r="L27" s="128"/>
    </row>
    <row r="28" spans="1:12" s="133" customFormat="1" ht="13.5" customHeight="1">
      <c r="A28" s="585">
        <v>900573269</v>
      </c>
      <c r="B28" s="329" t="s">
        <v>47</v>
      </c>
      <c r="C28" s="139" t="s">
        <v>48</v>
      </c>
      <c r="D28" s="139"/>
      <c r="E28" s="104"/>
      <c r="F28" s="333">
        <v>16000000</v>
      </c>
      <c r="G28" s="589" t="s">
        <v>49</v>
      </c>
      <c r="H28" s="294"/>
      <c r="I28" s="128"/>
      <c r="J28" s="299"/>
      <c r="K28" s="128"/>
      <c r="L28" s="128"/>
    </row>
    <row r="29" spans="1:12" s="133" customFormat="1" ht="13.5" customHeight="1">
      <c r="A29" s="585">
        <v>901240837</v>
      </c>
      <c r="B29" s="329" t="s">
        <v>50</v>
      </c>
      <c r="C29" s="99" t="s">
        <v>51</v>
      </c>
      <c r="D29" s="99"/>
      <c r="E29" s="104"/>
      <c r="F29" s="333">
        <v>340000000</v>
      </c>
      <c r="G29" s="589" t="s">
        <v>49</v>
      </c>
      <c r="H29" s="294"/>
      <c r="I29" s="128"/>
      <c r="J29" s="299"/>
      <c r="K29" s="128"/>
      <c r="L29" s="128"/>
    </row>
    <row r="30" spans="1:12" s="133" customFormat="1" ht="28.5" customHeight="1">
      <c r="A30" s="585">
        <v>901601348</v>
      </c>
      <c r="B30" s="329" t="s">
        <v>52</v>
      </c>
      <c r="C30" s="139" t="s">
        <v>53</v>
      </c>
      <c r="D30" s="139"/>
      <c r="E30" s="104"/>
      <c r="F30" s="339">
        <v>1506646409</v>
      </c>
      <c r="G30" s="586" t="s">
        <v>54</v>
      </c>
      <c r="H30" s="294"/>
      <c r="I30" s="128"/>
      <c r="J30" s="299"/>
      <c r="K30" s="128"/>
      <c r="L30" s="128"/>
    </row>
    <row r="31" spans="1:12" s="133" customFormat="1" ht="114" customHeight="1">
      <c r="A31" s="590">
        <v>901727786</v>
      </c>
      <c r="B31" s="552" t="s">
        <v>55</v>
      </c>
      <c r="C31" s="553" t="s">
        <v>56</v>
      </c>
      <c r="D31" s="553"/>
      <c r="E31" s="554"/>
      <c r="F31" s="555">
        <v>1294372549</v>
      </c>
      <c r="G31" s="591" t="s">
        <v>101</v>
      </c>
      <c r="H31" s="294"/>
      <c r="I31" s="128"/>
      <c r="J31" s="299"/>
      <c r="K31" s="128"/>
      <c r="L31" s="128"/>
    </row>
    <row r="32" spans="1:12" s="133" customFormat="1" ht="162" customHeight="1">
      <c r="A32" s="592">
        <v>901728719</v>
      </c>
      <c r="B32" s="560" t="s">
        <v>58</v>
      </c>
      <c r="C32" s="561" t="s">
        <v>59</v>
      </c>
      <c r="D32" s="561"/>
      <c r="E32" s="562"/>
      <c r="F32" s="563">
        <v>24283752</v>
      </c>
      <c r="G32" s="593" t="s">
        <v>102</v>
      </c>
      <c r="H32" s="294"/>
      <c r="I32" s="128"/>
      <c r="J32" s="299"/>
      <c r="K32" s="128"/>
      <c r="L32" s="128"/>
    </row>
    <row r="33" spans="1:12" s="133" customFormat="1" ht="13.5" customHeight="1">
      <c r="A33" s="585">
        <v>901457091</v>
      </c>
      <c r="B33" s="329" t="s">
        <v>61</v>
      </c>
      <c r="C33" s="139" t="s">
        <v>62</v>
      </c>
      <c r="D33" s="139"/>
      <c r="E33" s="104"/>
      <c r="F33" s="333">
        <v>1025893722</v>
      </c>
      <c r="G33" s="578"/>
      <c r="H33" s="294"/>
      <c r="I33" s="128"/>
      <c r="J33" s="299"/>
      <c r="K33" s="128"/>
      <c r="L33" s="128"/>
    </row>
    <row r="34" spans="1:12" s="133" customFormat="1" ht="13.5" customHeight="1">
      <c r="A34" s="581">
        <v>901902434</v>
      </c>
      <c r="B34" s="582" t="s">
        <v>63</v>
      </c>
      <c r="C34" s="139" t="s">
        <v>64</v>
      </c>
      <c r="D34" s="139"/>
      <c r="E34" s="104"/>
      <c r="F34" s="333">
        <v>103100760</v>
      </c>
      <c r="G34" s="578"/>
      <c r="H34" s="294"/>
      <c r="I34" s="128"/>
      <c r="J34" s="299"/>
      <c r="K34" s="128"/>
      <c r="L34" s="128"/>
    </row>
    <row r="35" spans="1:12" s="133" customFormat="1" ht="13.5" customHeight="1">
      <c r="A35" s="572"/>
      <c r="B35" s="146"/>
      <c r="C35" s="139"/>
      <c r="D35" s="139"/>
      <c r="E35" s="139"/>
      <c r="F35" s="309"/>
      <c r="G35" s="578"/>
      <c r="H35" s="294"/>
      <c r="I35" s="128"/>
      <c r="J35" s="299"/>
      <c r="K35" s="128"/>
      <c r="L35" s="128"/>
    </row>
    <row r="36" spans="1:12" s="133" customFormat="1" ht="30.75" customHeight="1">
      <c r="A36" s="572"/>
      <c r="B36" s="531" t="s">
        <v>103</v>
      </c>
      <c r="C36" s="139"/>
      <c r="D36" s="139"/>
      <c r="E36" s="139"/>
      <c r="F36" s="309"/>
      <c r="G36" s="578"/>
      <c r="H36" s="294"/>
      <c r="I36" s="128"/>
      <c r="J36" s="299"/>
      <c r="K36" s="128"/>
      <c r="L36" s="128"/>
    </row>
    <row r="37" spans="1:12" s="133" customFormat="1" ht="13.5" customHeight="1">
      <c r="A37" s="583">
        <v>900160387</v>
      </c>
      <c r="B37" s="556" t="s">
        <v>40</v>
      </c>
      <c r="C37" s="557" t="s">
        <v>41</v>
      </c>
      <c r="D37" s="557"/>
      <c r="E37" s="558"/>
      <c r="F37" s="559">
        <v>46371937</v>
      </c>
      <c r="G37" s="594" t="s">
        <v>104</v>
      </c>
      <c r="H37" s="294"/>
      <c r="I37" s="128"/>
      <c r="J37" s="299"/>
      <c r="K37" s="128"/>
      <c r="L37" s="128"/>
    </row>
    <row r="38" spans="1:12" s="133" customFormat="1" ht="13.5" customHeight="1">
      <c r="A38" s="583">
        <v>900160387</v>
      </c>
      <c r="B38" s="556" t="s">
        <v>40</v>
      </c>
      <c r="C38" s="557" t="s">
        <v>105</v>
      </c>
      <c r="D38" s="557"/>
      <c r="E38" s="558"/>
      <c r="F38" s="559">
        <v>7728656</v>
      </c>
      <c r="G38" s="594" t="s">
        <v>104</v>
      </c>
      <c r="H38" s="294"/>
      <c r="I38" s="128"/>
      <c r="J38" s="299"/>
      <c r="K38" s="128"/>
      <c r="L38" s="128"/>
    </row>
    <row r="39" spans="1:12" s="133" customFormat="1" ht="13.5" customHeight="1">
      <c r="A39" s="585">
        <v>900573269</v>
      </c>
      <c r="B39" s="329" t="s">
        <v>47</v>
      </c>
      <c r="C39" s="139" t="s">
        <v>66</v>
      </c>
      <c r="D39" s="139"/>
      <c r="E39" s="104"/>
      <c r="F39" s="333">
        <v>180833333</v>
      </c>
      <c r="G39" s="589" t="s">
        <v>49</v>
      </c>
      <c r="H39" s="294"/>
      <c r="I39" s="128"/>
      <c r="J39" s="299"/>
      <c r="K39" s="128"/>
      <c r="L39" s="128"/>
    </row>
    <row r="40" spans="1:12" s="133" customFormat="1" ht="64.5" customHeight="1">
      <c r="A40" s="595">
        <v>900965653</v>
      </c>
      <c r="B40" s="565" t="s">
        <v>67</v>
      </c>
      <c r="C40" s="566" t="s">
        <v>68</v>
      </c>
      <c r="D40" s="566"/>
      <c r="E40" s="567"/>
      <c r="F40" s="568">
        <v>42177482</v>
      </c>
      <c r="G40" s="580" t="s">
        <v>106</v>
      </c>
      <c r="H40" s="294"/>
      <c r="I40" s="128"/>
      <c r="J40" s="299"/>
      <c r="K40" s="128"/>
      <c r="L40" s="128"/>
    </row>
    <row r="41" spans="1:12" s="133" customFormat="1" ht="57" customHeight="1">
      <c r="A41" s="595">
        <v>900965653</v>
      </c>
      <c r="B41" s="565" t="s">
        <v>67</v>
      </c>
      <c r="C41" s="566" t="s">
        <v>68</v>
      </c>
      <c r="D41" s="566"/>
      <c r="E41" s="567"/>
      <c r="F41" s="568">
        <v>239443030</v>
      </c>
      <c r="G41" s="580" t="s">
        <v>106</v>
      </c>
      <c r="H41" s="294"/>
      <c r="I41" s="128"/>
      <c r="J41" s="299"/>
      <c r="K41" s="128"/>
      <c r="L41" s="128"/>
    </row>
    <row r="42" spans="1:12" s="133" customFormat="1" ht="70.5" customHeight="1">
      <c r="A42" s="595">
        <v>900965653</v>
      </c>
      <c r="B42" s="565" t="s">
        <v>67</v>
      </c>
      <c r="C42" s="566" t="s">
        <v>68</v>
      </c>
      <c r="D42" s="566"/>
      <c r="E42" s="567"/>
      <c r="F42" s="568">
        <v>24752962</v>
      </c>
      <c r="G42" s="580" t="s">
        <v>106</v>
      </c>
      <c r="H42" s="294"/>
      <c r="I42" s="128"/>
      <c r="J42" s="299"/>
      <c r="K42" s="128"/>
      <c r="L42" s="128"/>
    </row>
    <row r="43" spans="1:12" s="133" customFormat="1" ht="13.5" customHeight="1">
      <c r="A43" s="585">
        <v>900331710</v>
      </c>
      <c r="B43" s="329" t="s">
        <v>72</v>
      </c>
      <c r="C43" s="139" t="s">
        <v>73</v>
      </c>
      <c r="D43" s="139"/>
      <c r="E43" s="104"/>
      <c r="F43" s="333">
        <v>154140653</v>
      </c>
      <c r="G43" s="589"/>
      <c r="H43" s="294"/>
      <c r="I43" s="128"/>
      <c r="J43" s="299"/>
      <c r="K43" s="128"/>
      <c r="L43" s="128"/>
    </row>
    <row r="44" spans="1:12" s="92" customFormat="1" ht="161.25" customHeight="1">
      <c r="A44" s="590">
        <v>901727786</v>
      </c>
      <c r="B44" s="552" t="s">
        <v>55</v>
      </c>
      <c r="C44" s="553" t="s">
        <v>56</v>
      </c>
      <c r="D44" s="553"/>
      <c r="E44" s="554"/>
      <c r="F44" s="555">
        <v>8008263790</v>
      </c>
      <c r="G44" s="591" t="s">
        <v>107</v>
      </c>
      <c r="H44" s="640"/>
      <c r="I44" s="640"/>
      <c r="J44" s="641"/>
      <c r="K44" s="91"/>
      <c r="L44" s="91"/>
    </row>
    <row r="45" spans="1:12" s="92" customFormat="1" ht="38.25">
      <c r="A45" s="592">
        <v>901728719</v>
      </c>
      <c r="B45" s="560" t="s">
        <v>58</v>
      </c>
      <c r="C45" s="561" t="s">
        <v>59</v>
      </c>
      <c r="D45" s="561"/>
      <c r="E45" s="562"/>
      <c r="F45" s="564">
        <v>371983736</v>
      </c>
      <c r="G45" s="596" t="s">
        <v>75</v>
      </c>
      <c r="H45" s="306"/>
      <c r="I45" s="90"/>
      <c r="J45" s="91"/>
      <c r="K45" s="91"/>
      <c r="L45" s="91"/>
    </row>
    <row r="46" spans="1:12" s="92" customFormat="1" ht="25.5" customHeight="1">
      <c r="A46" s="607">
        <v>830098798</v>
      </c>
      <c r="B46" s="608" t="s">
        <v>76</v>
      </c>
      <c r="C46" s="609" t="s">
        <v>77</v>
      </c>
      <c r="D46" s="609"/>
      <c r="E46" s="610"/>
      <c r="F46" s="611">
        <v>2143411067</v>
      </c>
      <c r="G46" s="728" t="s">
        <v>108</v>
      </c>
      <c r="H46" s="729"/>
      <c r="I46" s="729"/>
      <c r="J46" s="705"/>
      <c r="K46" s="705"/>
      <c r="L46" s="91"/>
    </row>
    <row r="47" spans="1:12" s="92" customFormat="1" ht="12.75">
      <c r="A47" s="607">
        <v>830098798</v>
      </c>
      <c r="B47" s="608" t="s">
        <v>76</v>
      </c>
      <c r="C47" s="609" t="s">
        <v>109</v>
      </c>
      <c r="D47" s="609"/>
      <c r="E47" s="610"/>
      <c r="F47" s="611">
        <v>807144401</v>
      </c>
      <c r="G47" s="728"/>
      <c r="H47" s="729"/>
      <c r="I47" s="729"/>
      <c r="J47" s="705"/>
      <c r="K47" s="705"/>
      <c r="L47" s="91"/>
    </row>
    <row r="48" spans="1:12" s="92" customFormat="1" ht="12.75">
      <c r="A48" s="597">
        <v>901898917</v>
      </c>
      <c r="B48" s="97" t="s">
        <v>79</v>
      </c>
      <c r="C48" s="99" t="s">
        <v>80</v>
      </c>
      <c r="D48" s="99"/>
      <c r="E48" s="104"/>
      <c r="F48" s="333">
        <v>1148619898</v>
      </c>
      <c r="G48" s="589"/>
      <c r="H48" s="89"/>
      <c r="I48" s="90"/>
      <c r="J48" s="91"/>
      <c r="K48" s="91"/>
      <c r="L48" s="91"/>
    </row>
    <row r="49" spans="1:12" s="92" customFormat="1" ht="12.75">
      <c r="A49" s="598">
        <v>901898190</v>
      </c>
      <c r="B49" s="117" t="s">
        <v>81</v>
      </c>
      <c r="C49" s="99" t="s">
        <v>82</v>
      </c>
      <c r="D49" s="99"/>
      <c r="E49" s="104"/>
      <c r="F49" s="333">
        <v>1780018354</v>
      </c>
      <c r="G49" s="589"/>
      <c r="H49" s="89"/>
      <c r="I49" s="90"/>
      <c r="J49" s="91"/>
      <c r="K49" s="91"/>
      <c r="L49" s="91"/>
    </row>
    <row r="50" spans="1:12" s="92" customFormat="1" ht="12.75">
      <c r="A50" s="597"/>
      <c r="B50" s="97"/>
      <c r="C50" s="99"/>
      <c r="D50" s="99"/>
      <c r="E50" s="104"/>
      <c r="F50" s="333"/>
      <c r="G50" s="589"/>
      <c r="H50" s="89"/>
      <c r="I50" s="90"/>
      <c r="J50" s="91"/>
      <c r="K50" s="91"/>
      <c r="L50" s="91"/>
    </row>
    <row r="51" spans="1:12" s="92" customFormat="1" ht="12.75">
      <c r="A51" s="597"/>
      <c r="B51" s="97"/>
      <c r="C51" s="99"/>
      <c r="D51" s="99"/>
      <c r="E51" s="104"/>
      <c r="F51" s="333"/>
      <c r="G51" s="589"/>
      <c r="H51" s="89"/>
      <c r="I51" s="90"/>
      <c r="J51" s="91"/>
      <c r="K51" s="91"/>
      <c r="L51" s="91"/>
    </row>
    <row r="52" spans="1:12" s="92" customFormat="1" ht="12.75">
      <c r="A52" s="597"/>
      <c r="B52" s="97"/>
      <c r="C52" s="99"/>
      <c r="D52" s="99"/>
      <c r="E52" s="104"/>
      <c r="F52" s="333"/>
      <c r="G52" s="599"/>
      <c r="H52" s="89"/>
      <c r="I52" s="90"/>
      <c r="J52" s="91"/>
      <c r="K52" s="91"/>
      <c r="L52" s="91"/>
    </row>
    <row r="53" spans="1:12" ht="12" customHeight="1" thickBot="1">
      <c r="A53" s="600"/>
      <c r="B53" s="335"/>
      <c r="C53" s="336"/>
      <c r="D53" s="336"/>
      <c r="E53" s="336"/>
      <c r="F53" s="391">
        <f>SUM(F11:F49)</f>
        <v>53331916478</v>
      </c>
      <c r="G53" s="601"/>
      <c r="H53" s="5"/>
      <c r="I53" s="6"/>
      <c r="J53" s="6"/>
      <c r="K53" s="6"/>
      <c r="L53" s="6"/>
    </row>
    <row r="54" spans="1:12" ht="12" customHeight="1" thickBot="1">
      <c r="A54" s="61"/>
      <c r="B54" s="63"/>
      <c r="C54" s="65"/>
      <c r="D54" s="65"/>
      <c r="E54" s="65"/>
      <c r="F54" s="313"/>
      <c r="G54" s="637"/>
      <c r="H54" s="5"/>
      <c r="I54" s="6"/>
      <c r="J54" s="6"/>
      <c r="K54" s="6"/>
      <c r="L54" s="6"/>
    </row>
    <row r="55" spans="1:12" ht="12" customHeight="1" thickBot="1">
      <c r="A55" s="61"/>
      <c r="B55" s="63"/>
      <c r="C55" s="65"/>
      <c r="D55" s="65"/>
      <c r="E55" s="65"/>
      <c r="F55" s="313"/>
      <c r="G55" s="638"/>
      <c r="H55" s="5"/>
      <c r="I55" s="6"/>
      <c r="J55" s="6"/>
      <c r="K55" s="6"/>
      <c r="L55" s="6"/>
    </row>
    <row r="56" spans="1:12" ht="12" customHeight="1" thickBot="1">
      <c r="A56" s="58"/>
      <c r="B56" s="57"/>
      <c r="C56" s="59"/>
      <c r="D56" s="59"/>
      <c r="E56" s="59"/>
      <c r="F56" s="314"/>
      <c r="G56" s="639"/>
      <c r="H56" s="5"/>
      <c r="I56" s="6"/>
      <c r="J56" s="6"/>
      <c r="K56" s="6"/>
      <c r="L56" s="6"/>
    </row>
    <row r="57" spans="1:12" ht="12" customHeight="1" thickBot="1">
      <c r="A57" s="14"/>
      <c r="B57" s="15"/>
      <c r="C57" s="5"/>
      <c r="D57" s="17"/>
      <c r="E57" s="80"/>
      <c r="F57" s="315"/>
      <c r="G57" s="5"/>
      <c r="H57" s="5"/>
      <c r="I57" s="6"/>
      <c r="J57" s="6"/>
      <c r="K57" s="6"/>
      <c r="L57" s="6"/>
    </row>
    <row r="58" spans="1:12" ht="12" customHeight="1">
      <c r="A58" s="13" t="s">
        <v>83</v>
      </c>
      <c r="B58" s="8"/>
      <c r="C58" s="5"/>
      <c r="D58" s="7" t="s">
        <v>84</v>
      </c>
      <c r="E58" s="5"/>
      <c r="F58" s="316"/>
      <c r="G58" s="5"/>
      <c r="H58" s="5"/>
      <c r="I58" s="6"/>
      <c r="J58" s="6"/>
      <c r="K58" s="6"/>
      <c r="L58" s="6"/>
    </row>
    <row r="59" spans="1:12" ht="12" customHeight="1">
      <c r="A59" s="19" t="s">
        <v>85</v>
      </c>
      <c r="B59" s="7"/>
      <c r="C59" s="5"/>
      <c r="D59" s="7" t="s">
        <v>86</v>
      </c>
      <c r="E59" s="31"/>
      <c r="F59" s="317"/>
      <c r="G59" s="5"/>
      <c r="H59" s="5"/>
      <c r="I59" s="6"/>
      <c r="J59" s="6"/>
      <c r="K59" s="6"/>
      <c r="L59" s="6"/>
    </row>
    <row r="60" spans="1:12" ht="12" customHeight="1">
      <c r="A60" s="13" t="s">
        <v>87</v>
      </c>
      <c r="B60" s="8"/>
      <c r="C60" s="5"/>
      <c r="D60" s="7" t="s">
        <v>88</v>
      </c>
      <c r="E60" s="32"/>
      <c r="F60" s="316"/>
      <c r="G60" s="5"/>
      <c r="H60" s="5"/>
      <c r="I60" s="6"/>
      <c r="J60" s="6"/>
      <c r="K60" s="6"/>
      <c r="L60" s="6"/>
    </row>
    <row r="61" spans="1:12" ht="12" customHeight="1">
      <c r="E61" s="32"/>
      <c r="F61" s="316"/>
      <c r="G61" s="5"/>
      <c r="H61" s="5"/>
      <c r="I61" s="6"/>
      <c r="J61" s="6"/>
      <c r="K61" s="6"/>
      <c r="L61" s="6"/>
    </row>
    <row r="62" spans="1:12" ht="12" customHeight="1" thickBot="1">
      <c r="A62" s="23"/>
      <c r="B62" s="35"/>
      <c r="C62" s="33"/>
      <c r="D62" s="33"/>
      <c r="E62" s="33"/>
      <c r="F62" s="318"/>
      <c r="G62" s="24"/>
      <c r="H62" s="5"/>
      <c r="I62" s="12"/>
      <c r="J62" s="6"/>
      <c r="K62" s="6"/>
      <c r="L62" s="6"/>
    </row>
    <row r="63" spans="1:12" ht="12" customHeight="1">
      <c r="A63" s="6"/>
      <c r="B63" s="34"/>
      <c r="C63" s="30"/>
      <c r="D63" s="30"/>
      <c r="E63" s="30"/>
      <c r="F63" s="316"/>
      <c r="G63" s="5"/>
      <c r="H63" s="5"/>
      <c r="I63" s="6"/>
      <c r="J63" s="6"/>
      <c r="K63" s="6"/>
      <c r="L63" s="6"/>
    </row>
    <row r="64" spans="1:12" ht="12" customHeight="1">
      <c r="A64" s="6"/>
      <c r="B64" s="34"/>
      <c r="C64" s="30"/>
      <c r="D64" s="30"/>
      <c r="E64" s="30"/>
      <c r="F64" s="316"/>
      <c r="G64" s="5"/>
      <c r="H64" s="5"/>
      <c r="I64" s="6"/>
      <c r="J64" s="6"/>
      <c r="K64" s="6"/>
      <c r="L64" s="6"/>
    </row>
    <row r="69" spans="1:12" s="319" customFormat="1" ht="15" customHeight="1">
      <c r="A69" s="36"/>
      <c r="B69" s="37"/>
      <c r="C69" s="36"/>
      <c r="D69" s="36"/>
      <c r="E69" s="36"/>
      <c r="G69" s="36"/>
      <c r="H69" s="36"/>
      <c r="I69" s="36"/>
      <c r="J69" s="36"/>
      <c r="K69" s="36"/>
      <c r="L69" s="36"/>
    </row>
    <row r="70" spans="1:12" s="319" customFormat="1" ht="15" customHeight="1">
      <c r="A70" s="36"/>
      <c r="B70" s="37"/>
      <c r="C70" s="36"/>
      <c r="D70" s="36"/>
      <c r="E70" s="36"/>
      <c r="G70" s="36"/>
      <c r="H70" s="36"/>
      <c r="I70" s="36"/>
      <c r="J70" s="36"/>
      <c r="K70" s="36"/>
      <c r="L70" s="36"/>
    </row>
    <row r="93" spans="1:6" ht="15" customHeight="1">
      <c r="A93" s="38"/>
      <c r="F93" s="320"/>
    </row>
    <row r="94" spans="1:6" ht="15" customHeight="1">
      <c r="A94" s="38"/>
      <c r="F94" s="320">
        <f>SUM(F44:F93)</f>
        <v>67591357724</v>
      </c>
    </row>
    <row r="95" spans="1:6" ht="15" customHeight="1">
      <c r="A95" s="38"/>
      <c r="F95" s="320"/>
    </row>
    <row r="96" spans="1:6" ht="15" customHeight="1">
      <c r="A96" s="38"/>
      <c r="F96" s="320">
        <v>722526288</v>
      </c>
    </row>
    <row r="97" spans="1:6" ht="15" customHeight="1">
      <c r="A97" s="38"/>
      <c r="F97" s="320"/>
    </row>
    <row r="98" spans="1:6" ht="15" customHeight="1">
      <c r="A98" s="38"/>
      <c r="F98" s="320">
        <f>+F94-F96</f>
        <v>66868831436</v>
      </c>
    </row>
    <row r="99" spans="1:6" ht="15" customHeight="1">
      <c r="A99" s="38"/>
      <c r="F99" s="320"/>
    </row>
    <row r="100" spans="1:6" ht="15" customHeight="1">
      <c r="F100" s="320"/>
    </row>
    <row r="101" spans="1:6" ht="15" customHeight="1">
      <c r="F101" s="320"/>
    </row>
    <row r="102" spans="1:6" ht="15" customHeight="1">
      <c r="F102" s="320"/>
    </row>
  </sheetData>
  <mergeCells count="16">
    <mergeCell ref="K46:K47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  <mergeCell ref="G7:G8"/>
    <mergeCell ref="G46:G47"/>
    <mergeCell ref="H46:H47"/>
    <mergeCell ref="I46:I47"/>
    <mergeCell ref="J46:J47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03BF-9D82-4F55-813F-F177BC704678}">
  <sheetPr>
    <tabColor rgb="FF92D050"/>
    <pageSetUpPr fitToPage="1"/>
  </sheetPr>
  <dimension ref="A1:G98"/>
  <sheetViews>
    <sheetView zoomScaleNormal="100" workbookViewId="0">
      <pane ySplit="8" topLeftCell="A9" activePane="bottomLeft" state="frozen"/>
      <selection pane="bottomLeft" activeCell="A6" sqref="A6"/>
    </sheetView>
  </sheetViews>
  <sheetFormatPr defaultColWidth="14.42578125" defaultRowHeight="15" customHeight="1"/>
  <cols>
    <col min="1" max="1" width="18" style="36" bestFit="1" customWidth="1"/>
    <col min="2" max="2" width="47.7109375" style="37" customWidth="1"/>
    <col min="3" max="4" width="9.85546875" style="39" customWidth="1"/>
    <col min="5" max="5" width="10.7109375" style="39" customWidth="1"/>
    <col min="6" max="6" width="16.140625" style="319" customWidth="1"/>
    <col min="7" max="7" width="42.28515625" style="36" customWidth="1"/>
    <col min="8" max="16384" width="14.42578125" style="36"/>
  </cols>
  <sheetData>
    <row r="1" spans="1:7" ht="12" customHeight="1">
      <c r="A1" s="706" t="s">
        <v>0</v>
      </c>
      <c r="B1" s="707"/>
      <c r="C1" s="707"/>
      <c r="D1" s="707"/>
      <c r="E1" s="707"/>
      <c r="F1" s="707"/>
      <c r="G1" s="708"/>
    </row>
    <row r="2" spans="1:7" ht="12" customHeight="1">
      <c r="A2" s="709" t="s">
        <v>110</v>
      </c>
      <c r="B2" s="710"/>
      <c r="C2" s="710"/>
      <c r="D2" s="710"/>
      <c r="E2" s="710"/>
      <c r="F2" s="710"/>
      <c r="G2" s="711"/>
    </row>
    <row r="3" spans="1:7" ht="12" customHeight="1">
      <c r="A3" s="709" t="s">
        <v>2</v>
      </c>
      <c r="B3" s="710"/>
      <c r="C3" s="710"/>
      <c r="D3" s="710"/>
      <c r="E3" s="710"/>
      <c r="F3" s="710"/>
      <c r="G3" s="711"/>
    </row>
    <row r="4" spans="1:7" ht="12" customHeight="1">
      <c r="A4" s="712"/>
      <c r="B4" s="710"/>
      <c r="C4" s="710"/>
      <c r="D4" s="710"/>
      <c r="E4" s="710"/>
      <c r="F4" s="710"/>
      <c r="G4" s="711"/>
    </row>
    <row r="5" spans="1:7" ht="12" customHeight="1">
      <c r="A5" s="709" t="s">
        <v>111</v>
      </c>
      <c r="B5" s="713"/>
      <c r="C5" s="713"/>
      <c r="D5" s="713"/>
      <c r="E5" s="713"/>
      <c r="F5" s="713"/>
      <c r="G5" s="711"/>
    </row>
    <row r="6" spans="1:7" ht="12" customHeight="1" thickBot="1">
      <c r="A6" s="386"/>
      <c r="B6" s="387"/>
      <c r="C6" s="387"/>
      <c r="D6" s="387"/>
      <c r="E6" s="387"/>
      <c r="F6" s="390"/>
      <c r="G6" s="388"/>
    </row>
    <row r="7" spans="1:7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20" t="s">
        <v>8</v>
      </c>
      <c r="G7" s="722" t="s">
        <v>9</v>
      </c>
    </row>
    <row r="8" spans="1:7" ht="13.5" customHeight="1" thickBot="1">
      <c r="A8" s="78" t="s">
        <v>13</v>
      </c>
      <c r="B8" s="93" t="s">
        <v>14</v>
      </c>
      <c r="C8" s="717"/>
      <c r="D8" s="719"/>
      <c r="E8" s="717"/>
      <c r="F8" s="721"/>
      <c r="G8" s="723"/>
    </row>
    <row r="9" spans="1:7" ht="13.5" customHeight="1">
      <c r="A9" s="307"/>
      <c r="B9" s="326"/>
      <c r="C9" s="136"/>
      <c r="D9" s="136"/>
      <c r="E9" s="136"/>
      <c r="F9" s="312"/>
      <c r="G9" s="327"/>
    </row>
    <row r="10" spans="1:7" ht="13.5" customHeight="1">
      <c r="A10" s="308"/>
      <c r="B10" s="311"/>
      <c r="C10" s="139"/>
      <c r="D10" s="139"/>
      <c r="E10" s="139"/>
      <c r="F10" s="309"/>
      <c r="G10" s="323"/>
    </row>
    <row r="11" spans="1:7" ht="13.5" customHeight="1">
      <c r="A11" s="308"/>
      <c r="B11" s="220"/>
      <c r="C11" s="139"/>
      <c r="D11" s="139"/>
      <c r="E11" s="139"/>
      <c r="F11" s="309"/>
      <c r="G11" s="323"/>
    </row>
    <row r="12" spans="1:7" ht="13.5" customHeight="1">
      <c r="A12" s="308"/>
      <c r="B12" s="220"/>
      <c r="C12" s="139"/>
      <c r="D12" s="139"/>
      <c r="E12" s="139"/>
      <c r="F12" s="309"/>
      <c r="G12" s="323"/>
    </row>
    <row r="13" spans="1:7" ht="13.5" customHeight="1">
      <c r="A13" s="308"/>
      <c r="B13" s="220"/>
      <c r="C13" s="139"/>
      <c r="D13" s="139"/>
      <c r="E13" s="139"/>
      <c r="F13" s="309"/>
      <c r="G13" s="323"/>
    </row>
    <row r="14" spans="1:7" ht="13.5" customHeight="1">
      <c r="A14" s="308"/>
      <c r="B14" s="220"/>
      <c r="C14" s="139"/>
      <c r="D14" s="139"/>
      <c r="E14" s="139"/>
      <c r="F14" s="309"/>
      <c r="G14" s="323"/>
    </row>
    <row r="15" spans="1:7" ht="13.5" customHeight="1">
      <c r="A15" s="308"/>
      <c r="B15" s="220"/>
      <c r="C15" s="139"/>
      <c r="D15" s="139"/>
      <c r="E15" s="139"/>
      <c r="F15" s="309"/>
      <c r="G15" s="323"/>
    </row>
    <row r="16" spans="1:7" ht="13.5" customHeight="1">
      <c r="A16" s="308"/>
      <c r="B16" s="220"/>
      <c r="C16" s="139"/>
      <c r="D16" s="139"/>
      <c r="E16" s="139"/>
      <c r="F16" s="309"/>
      <c r="G16" s="323"/>
    </row>
    <row r="17" spans="1:7" ht="13.5" customHeight="1">
      <c r="A17" s="308"/>
      <c r="B17" s="220"/>
      <c r="C17" s="139"/>
      <c r="D17" s="139"/>
      <c r="E17" s="139"/>
      <c r="F17" s="309"/>
      <c r="G17" s="323"/>
    </row>
    <row r="18" spans="1:7" ht="13.5" customHeight="1">
      <c r="A18" s="308"/>
      <c r="B18" s="146"/>
      <c r="C18" s="139"/>
      <c r="D18" s="139"/>
      <c r="E18" s="139"/>
      <c r="F18" s="309"/>
      <c r="G18" s="323"/>
    </row>
    <row r="19" spans="1:7" ht="13.5" customHeight="1">
      <c r="A19" s="308"/>
      <c r="B19" s="220"/>
      <c r="C19" s="139"/>
      <c r="D19" s="139"/>
      <c r="E19" s="139"/>
      <c r="F19" s="309"/>
      <c r="G19" s="323"/>
    </row>
    <row r="20" spans="1:7" ht="13.5" customHeight="1">
      <c r="A20" s="308"/>
      <c r="B20" s="220"/>
      <c r="C20" s="139"/>
      <c r="D20" s="139"/>
      <c r="E20" s="139"/>
      <c r="F20" s="309"/>
      <c r="G20" s="323"/>
    </row>
    <row r="21" spans="1:7" ht="13.5" customHeight="1">
      <c r="A21" s="308"/>
      <c r="B21" s="146"/>
      <c r="C21" s="139"/>
      <c r="D21" s="139"/>
      <c r="E21" s="139"/>
      <c r="F21" s="309"/>
      <c r="G21" s="323"/>
    </row>
    <row r="22" spans="1:7" ht="13.5" customHeight="1">
      <c r="A22" s="308"/>
      <c r="B22" s="310"/>
      <c r="C22" s="139"/>
      <c r="D22" s="139"/>
      <c r="E22" s="139"/>
      <c r="F22" s="309"/>
      <c r="G22" s="323"/>
    </row>
    <row r="23" spans="1:7" ht="13.5" customHeight="1">
      <c r="A23" s="328"/>
      <c r="B23" s="329"/>
      <c r="C23" s="139"/>
      <c r="D23" s="139"/>
      <c r="E23" s="104"/>
      <c r="F23" s="333"/>
      <c r="G23" s="324"/>
    </row>
    <row r="24" spans="1:7" ht="13.5" customHeight="1">
      <c r="A24" s="328"/>
      <c r="B24" s="329"/>
      <c r="C24" s="139"/>
      <c r="D24" s="139"/>
      <c r="E24" s="104"/>
      <c r="F24" s="333"/>
      <c r="G24" s="330"/>
    </row>
    <row r="25" spans="1:7" ht="13.5" customHeight="1">
      <c r="A25" s="328"/>
      <c r="B25" s="329"/>
      <c r="C25" s="139"/>
      <c r="D25" s="139"/>
      <c r="E25" s="104"/>
      <c r="F25" s="333"/>
      <c r="G25" s="330"/>
    </row>
    <row r="26" spans="1:7" ht="13.5" customHeight="1">
      <c r="A26" s="328"/>
      <c r="B26" s="329"/>
      <c r="C26" s="139"/>
      <c r="D26" s="139"/>
      <c r="E26" s="104"/>
      <c r="F26" s="333"/>
      <c r="G26" s="325"/>
    </row>
    <row r="27" spans="1:7" ht="13.5" customHeight="1">
      <c r="A27" s="328"/>
      <c r="B27" s="329"/>
      <c r="C27" s="99"/>
      <c r="D27" s="99"/>
      <c r="E27" s="104"/>
      <c r="F27" s="333"/>
      <c r="G27" s="325"/>
    </row>
    <row r="28" spans="1:7" ht="13.5" customHeight="1">
      <c r="A28" s="328"/>
      <c r="B28" s="329"/>
      <c r="C28" s="139"/>
      <c r="D28" s="139"/>
      <c r="E28" s="104"/>
      <c r="F28" s="339"/>
      <c r="G28" s="330"/>
    </row>
    <row r="29" spans="1:7" ht="13.5" customHeight="1">
      <c r="A29" s="328"/>
      <c r="B29" s="329"/>
      <c r="C29" s="139"/>
      <c r="D29" s="139"/>
      <c r="E29" s="104"/>
      <c r="F29" s="333"/>
      <c r="G29" s="331"/>
    </row>
    <row r="30" spans="1:7" ht="13.5" customHeight="1">
      <c r="A30" s="328"/>
      <c r="B30" s="329"/>
      <c r="C30" s="139"/>
      <c r="D30" s="139"/>
      <c r="E30" s="104"/>
      <c r="F30" s="333"/>
      <c r="G30" s="323"/>
    </row>
    <row r="31" spans="1:7" ht="13.5" customHeight="1">
      <c r="A31" s="308"/>
      <c r="B31" s="146"/>
      <c r="C31" s="139"/>
      <c r="D31" s="139"/>
      <c r="E31" s="139"/>
      <c r="F31" s="309"/>
      <c r="G31" s="323"/>
    </row>
    <row r="32" spans="1:7" ht="13.5" customHeight="1">
      <c r="A32" s="308"/>
      <c r="B32" s="310"/>
      <c r="C32" s="139"/>
      <c r="D32" s="139"/>
      <c r="E32" s="139"/>
      <c r="F32" s="309"/>
      <c r="G32" s="323"/>
    </row>
    <row r="33" spans="1:7" ht="13.5" customHeight="1">
      <c r="A33" s="328"/>
      <c r="B33" s="329"/>
      <c r="C33" s="139"/>
      <c r="D33" s="139"/>
      <c r="E33" s="104"/>
      <c r="F33" s="333"/>
      <c r="G33" s="325"/>
    </row>
    <row r="34" spans="1:7" ht="13.5" customHeight="1">
      <c r="A34" s="328"/>
      <c r="B34" s="329"/>
      <c r="C34" s="139"/>
      <c r="D34" s="139"/>
      <c r="E34" s="104"/>
      <c r="F34" s="333"/>
      <c r="G34" s="325"/>
    </row>
    <row r="35" spans="1:7" ht="13.5" customHeight="1">
      <c r="A35" s="328"/>
      <c r="B35" s="329"/>
      <c r="C35" s="139"/>
      <c r="D35" s="139"/>
      <c r="E35" s="104"/>
      <c r="F35" s="333"/>
      <c r="G35" s="325"/>
    </row>
    <row r="36" spans="1:7" ht="13.5" customHeight="1">
      <c r="A36" s="328"/>
      <c r="B36" s="329"/>
      <c r="C36" s="99"/>
      <c r="D36" s="99"/>
      <c r="E36" s="104"/>
      <c r="F36" s="340"/>
      <c r="G36" s="325"/>
    </row>
    <row r="37" spans="1:7" ht="13.5" customHeight="1">
      <c r="A37" s="328"/>
      <c r="B37" s="329"/>
      <c r="C37" s="99"/>
      <c r="D37" s="99"/>
      <c r="E37" s="104"/>
      <c r="F37" s="340"/>
      <c r="G37" s="325"/>
    </row>
    <row r="38" spans="1:7" ht="13.5" customHeight="1">
      <c r="A38" s="328"/>
      <c r="B38" s="329"/>
      <c r="C38" s="99"/>
      <c r="D38" s="99"/>
      <c r="E38" s="104"/>
      <c r="F38" s="340"/>
      <c r="G38" s="325"/>
    </row>
    <row r="39" spans="1:7" ht="13.5" customHeight="1">
      <c r="A39" s="328"/>
      <c r="B39" s="329"/>
      <c r="C39" s="139"/>
      <c r="D39" s="139"/>
      <c r="E39" s="104"/>
      <c r="F39" s="333"/>
      <c r="G39" s="325"/>
    </row>
    <row r="40" spans="1:7" s="92" customFormat="1" ht="12.75">
      <c r="A40" s="328"/>
      <c r="B40" s="329"/>
      <c r="C40" s="139"/>
      <c r="D40" s="139"/>
      <c r="E40" s="104"/>
      <c r="F40" s="333"/>
      <c r="G40" s="331"/>
    </row>
    <row r="41" spans="1:7" s="92" customFormat="1" ht="12.75">
      <c r="A41" s="328"/>
      <c r="B41" s="329"/>
      <c r="C41" s="139"/>
      <c r="D41" s="139"/>
      <c r="E41" s="104"/>
      <c r="F41" s="340"/>
      <c r="G41" s="325"/>
    </row>
    <row r="42" spans="1:7" s="92" customFormat="1" ht="25.5" customHeight="1">
      <c r="A42" s="328"/>
      <c r="B42" s="329"/>
      <c r="C42" s="99"/>
      <c r="D42" s="99"/>
      <c r="E42" s="104"/>
      <c r="F42" s="340"/>
      <c r="G42" s="724"/>
    </row>
    <row r="43" spans="1:7" s="92" customFormat="1" ht="12.75">
      <c r="A43" s="328"/>
      <c r="B43" s="329"/>
      <c r="C43" s="99"/>
      <c r="D43" s="99"/>
      <c r="E43" s="104"/>
      <c r="F43" s="340"/>
      <c r="G43" s="724"/>
    </row>
    <row r="44" spans="1:7" s="92" customFormat="1" ht="12.75">
      <c r="A44" s="332"/>
      <c r="B44" s="97"/>
      <c r="C44" s="99"/>
      <c r="D44" s="99"/>
      <c r="E44" s="104"/>
      <c r="F44" s="333"/>
      <c r="G44" s="325"/>
    </row>
    <row r="45" spans="1:7" s="92" customFormat="1" ht="12.75">
      <c r="A45" s="332"/>
      <c r="B45" s="97"/>
      <c r="C45" s="99"/>
      <c r="D45" s="99"/>
      <c r="E45" s="104"/>
      <c r="F45" s="333"/>
      <c r="G45" s="325"/>
    </row>
    <row r="46" spans="1:7" s="92" customFormat="1" ht="12.75">
      <c r="A46" s="332"/>
      <c r="B46" s="97"/>
      <c r="C46" s="99"/>
      <c r="D46" s="99"/>
      <c r="E46" s="104"/>
      <c r="F46" s="333"/>
      <c r="G46" s="325"/>
    </row>
    <row r="47" spans="1:7" s="92" customFormat="1" ht="12.75">
      <c r="A47" s="332"/>
      <c r="B47" s="97"/>
      <c r="C47" s="99"/>
      <c r="D47" s="99"/>
      <c r="E47" s="104"/>
      <c r="F47" s="333"/>
      <c r="G47" s="325"/>
    </row>
    <row r="48" spans="1:7" s="92" customFormat="1" ht="12.75">
      <c r="A48" s="332"/>
      <c r="B48" s="97"/>
      <c r="C48" s="99"/>
      <c r="D48" s="99"/>
      <c r="E48" s="104"/>
      <c r="F48" s="333"/>
      <c r="G48" s="127"/>
    </row>
    <row r="49" spans="1:7" ht="12" customHeight="1" thickBot="1">
      <c r="A49" s="334"/>
      <c r="B49" s="335"/>
      <c r="C49" s="336"/>
      <c r="D49" s="336"/>
      <c r="E49" s="336"/>
      <c r="F49" s="337">
        <f>SUM(F9:F48)</f>
        <v>0</v>
      </c>
      <c r="G49" s="338"/>
    </row>
    <row r="50" spans="1:7" ht="12" customHeight="1" thickBot="1">
      <c r="A50" s="61"/>
      <c r="B50" s="63"/>
      <c r="C50" s="65"/>
      <c r="D50" s="65"/>
      <c r="E50" s="65"/>
      <c r="F50" s="313"/>
      <c r="G50" s="72"/>
    </row>
    <row r="51" spans="1:7" ht="12" customHeight="1" thickBot="1">
      <c r="A51" s="61"/>
      <c r="B51" s="63"/>
      <c r="C51" s="65"/>
      <c r="D51" s="65"/>
      <c r="E51" s="65"/>
      <c r="F51" s="313"/>
      <c r="G51" s="84"/>
    </row>
    <row r="52" spans="1:7" ht="12" customHeight="1" thickBot="1">
      <c r="A52" s="58"/>
      <c r="B52" s="57"/>
      <c r="C52" s="59"/>
      <c r="D52" s="59"/>
      <c r="E52" s="59"/>
      <c r="F52" s="314"/>
      <c r="G52" s="73"/>
    </row>
    <row r="53" spans="1:7" ht="12" customHeight="1" thickBot="1">
      <c r="A53" s="14"/>
      <c r="B53" s="15"/>
      <c r="C53" s="5"/>
      <c r="D53" s="17"/>
      <c r="E53" s="80"/>
      <c r="F53" s="315"/>
      <c r="G53" s="74"/>
    </row>
    <row r="54" spans="1:7" ht="12" customHeight="1">
      <c r="A54" s="13" t="s">
        <v>83</v>
      </c>
      <c r="B54" s="8"/>
      <c r="C54" s="5"/>
      <c r="D54" s="7" t="s">
        <v>84</v>
      </c>
      <c r="E54" s="5"/>
      <c r="F54" s="316"/>
      <c r="G54" s="74"/>
    </row>
    <row r="55" spans="1:7" ht="12" customHeight="1">
      <c r="A55" s="19" t="s">
        <v>85</v>
      </c>
      <c r="B55" s="7"/>
      <c r="C55" s="5"/>
      <c r="D55" s="7" t="s">
        <v>86</v>
      </c>
      <c r="E55" s="31"/>
      <c r="F55" s="317"/>
      <c r="G55" s="26"/>
    </row>
    <row r="56" spans="1:7" ht="12" customHeight="1">
      <c r="A56" s="13" t="s">
        <v>87</v>
      </c>
      <c r="B56" s="8"/>
      <c r="C56" s="5"/>
      <c r="D56" s="7" t="s">
        <v>88</v>
      </c>
      <c r="E56" s="32"/>
      <c r="F56" s="316"/>
      <c r="G56" s="26"/>
    </row>
    <row r="57" spans="1:7" ht="12" customHeight="1">
      <c r="E57" s="32"/>
      <c r="F57" s="316"/>
      <c r="G57" s="26"/>
    </row>
    <row r="58" spans="1:7" ht="12" customHeight="1" thickBot="1">
      <c r="A58" s="23"/>
      <c r="B58" s="35"/>
      <c r="C58" s="33"/>
      <c r="D58" s="33"/>
      <c r="E58" s="33"/>
      <c r="F58" s="318"/>
      <c r="G58" s="25"/>
    </row>
    <row r="59" spans="1:7" ht="12" customHeight="1">
      <c r="A59" s="6"/>
      <c r="B59" s="34"/>
      <c r="C59" s="30"/>
      <c r="D59" s="30"/>
      <c r="E59" s="30"/>
      <c r="F59" s="316"/>
      <c r="G59" s="5"/>
    </row>
    <row r="60" spans="1:7" ht="12" customHeight="1">
      <c r="A60" s="6"/>
      <c r="B60" s="34"/>
      <c r="C60" s="30"/>
      <c r="D60" s="30"/>
      <c r="E60" s="30"/>
      <c r="F60" s="316"/>
      <c r="G60" s="5"/>
    </row>
    <row r="65" spans="3:5" ht="15" customHeight="1">
      <c r="C65" s="36"/>
      <c r="D65" s="36"/>
      <c r="E65" s="36"/>
    </row>
    <row r="66" spans="3:5" ht="15" customHeight="1">
      <c r="C66" s="36"/>
      <c r="D66" s="36"/>
      <c r="E66" s="36"/>
    </row>
    <row r="89" spans="1:6" ht="15" customHeight="1">
      <c r="A89" s="38"/>
      <c r="F89" s="320"/>
    </row>
    <row r="90" spans="1:6" ht="15" customHeight="1">
      <c r="A90" s="38"/>
      <c r="F90" s="320">
        <f>SUM(F40:F89)</f>
        <v>0</v>
      </c>
    </row>
    <row r="91" spans="1:6" ht="15" customHeight="1">
      <c r="A91" s="38"/>
      <c r="F91" s="320"/>
    </row>
    <row r="92" spans="1:6" ht="15" customHeight="1">
      <c r="A92" s="38"/>
      <c r="F92" s="320">
        <v>722526288</v>
      </c>
    </row>
    <row r="93" spans="1:6" ht="15" customHeight="1">
      <c r="A93" s="38"/>
      <c r="F93" s="320"/>
    </row>
    <row r="94" spans="1:6" ht="15" customHeight="1">
      <c r="A94" s="38"/>
      <c r="F94" s="320">
        <f>+F90-F92</f>
        <v>-722526288</v>
      </c>
    </row>
    <row r="95" spans="1:6" ht="15" customHeight="1">
      <c r="A95" s="38"/>
      <c r="F95" s="320"/>
    </row>
    <row r="96" spans="1:6" ht="15" customHeight="1">
      <c r="F96" s="320"/>
    </row>
    <row r="97" spans="6:6" ht="15" customHeight="1">
      <c r="F97" s="320"/>
    </row>
    <row r="98" spans="6:6" ht="15" customHeight="1">
      <c r="F98" s="320"/>
    </row>
  </sheetData>
  <mergeCells count="12">
    <mergeCell ref="G7:G8"/>
    <mergeCell ref="G42:G43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D3DBC-F8C5-4116-B3CD-5304B128DD92}">
  <sheetPr>
    <tabColor rgb="FF99CCFF"/>
    <pageSetUpPr fitToPage="1"/>
  </sheetPr>
  <dimension ref="A1:L94"/>
  <sheetViews>
    <sheetView zoomScaleNormal="100" workbookViewId="0">
      <selection activeCell="E42" sqref="E42:F42"/>
    </sheetView>
  </sheetViews>
  <sheetFormatPr defaultColWidth="14.42578125" defaultRowHeight="15" customHeight="1"/>
  <cols>
    <col min="1" max="1" width="18" style="36" bestFit="1" customWidth="1"/>
    <col min="2" max="2" width="44.85546875" style="37" customWidth="1"/>
    <col min="3" max="4" width="9.85546875" style="39" customWidth="1"/>
    <col min="5" max="5" width="10.7109375" style="39" customWidth="1"/>
    <col min="6" max="6" width="16.140625" style="36" customWidth="1"/>
    <col min="7" max="7" width="42.28515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112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113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7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s="92" customFormat="1" ht="38.25">
      <c r="A9" s="249">
        <v>901241502</v>
      </c>
      <c r="B9" s="261" t="s">
        <v>114</v>
      </c>
      <c r="C9" s="269" t="s">
        <v>115</v>
      </c>
      <c r="D9" s="284"/>
      <c r="E9" s="277"/>
      <c r="F9" s="289">
        <v>-36764255</v>
      </c>
      <c r="G9" s="222" t="s">
        <v>116</v>
      </c>
      <c r="H9" s="89"/>
      <c r="I9" s="90"/>
      <c r="J9" s="91"/>
      <c r="K9" s="91"/>
      <c r="L9" s="91"/>
    </row>
    <row r="10" spans="1:12" s="92" customFormat="1" ht="12.75">
      <c r="A10" s="250">
        <v>901828814</v>
      </c>
      <c r="B10" s="262" t="s">
        <v>117</v>
      </c>
      <c r="C10" s="270"/>
      <c r="D10" s="285"/>
      <c r="E10" s="278"/>
      <c r="F10" s="244">
        <v>-4668222776</v>
      </c>
      <c r="G10" s="138"/>
      <c r="H10" s="89"/>
      <c r="I10" s="90"/>
      <c r="J10" s="91"/>
      <c r="K10" s="91"/>
      <c r="L10" s="91"/>
    </row>
    <row r="11" spans="1:12" s="92" customFormat="1" ht="12.75">
      <c r="A11" s="251">
        <v>901828814</v>
      </c>
      <c r="B11" s="263" t="s">
        <v>117</v>
      </c>
      <c r="C11" s="271" t="s">
        <v>118</v>
      </c>
      <c r="D11" s="286"/>
      <c r="E11" s="279"/>
      <c r="F11" s="105">
        <v>290425141</v>
      </c>
      <c r="G11" s="730" t="s">
        <v>119</v>
      </c>
      <c r="H11" s="89"/>
      <c r="I11" s="90"/>
      <c r="J11" s="91"/>
      <c r="K11" s="91"/>
      <c r="L11" s="91"/>
    </row>
    <row r="12" spans="1:12" s="92" customFormat="1" ht="12.75">
      <c r="A12" s="251">
        <v>901828814</v>
      </c>
      <c r="B12" s="263" t="s">
        <v>117</v>
      </c>
      <c r="C12" s="271" t="s">
        <v>118</v>
      </c>
      <c r="D12" s="286"/>
      <c r="E12" s="279"/>
      <c r="F12" s="105">
        <v>857313492</v>
      </c>
      <c r="G12" s="731"/>
      <c r="H12" s="89"/>
      <c r="I12" s="90"/>
      <c r="J12" s="91"/>
      <c r="K12" s="91"/>
      <c r="L12" s="91"/>
    </row>
    <row r="13" spans="1:12" s="92" customFormat="1" ht="12.75">
      <c r="A13" s="252">
        <v>901828814</v>
      </c>
      <c r="B13" s="264" t="s">
        <v>117</v>
      </c>
      <c r="C13" s="271" t="s">
        <v>118</v>
      </c>
      <c r="D13" s="287"/>
      <c r="E13" s="280"/>
      <c r="F13" s="245">
        <v>342213911</v>
      </c>
      <c r="G13" s="731"/>
      <c r="H13" s="89"/>
      <c r="I13" s="90"/>
      <c r="J13" s="91"/>
      <c r="K13" s="91"/>
      <c r="L13" s="91"/>
    </row>
    <row r="14" spans="1:12" s="92" customFormat="1" ht="12.75">
      <c r="A14" s="252">
        <v>901828814</v>
      </c>
      <c r="B14" s="264" t="s">
        <v>117</v>
      </c>
      <c r="C14" s="271" t="s">
        <v>118</v>
      </c>
      <c r="D14" s="287"/>
      <c r="E14" s="280"/>
      <c r="F14" s="245">
        <v>1604821410</v>
      </c>
      <c r="G14" s="731"/>
      <c r="H14" s="89"/>
      <c r="I14" s="90"/>
      <c r="J14" s="91"/>
      <c r="K14" s="91"/>
      <c r="L14" s="91"/>
    </row>
    <row r="15" spans="1:12" s="92" customFormat="1" ht="12.75">
      <c r="A15" s="252">
        <v>901828814</v>
      </c>
      <c r="B15" s="264" t="s">
        <v>117</v>
      </c>
      <c r="C15" s="271" t="s">
        <v>118</v>
      </c>
      <c r="D15" s="287"/>
      <c r="E15" s="280"/>
      <c r="F15" s="245">
        <v>2000000</v>
      </c>
      <c r="G15" s="731"/>
      <c r="H15" s="89"/>
      <c r="I15" s="90"/>
      <c r="J15" s="91"/>
      <c r="K15" s="91"/>
      <c r="L15" s="91"/>
    </row>
    <row r="16" spans="1:12" s="92" customFormat="1" ht="12.75">
      <c r="A16" s="252">
        <v>901828814</v>
      </c>
      <c r="B16" s="264" t="s">
        <v>117</v>
      </c>
      <c r="C16" s="271" t="s">
        <v>118</v>
      </c>
      <c r="D16" s="287"/>
      <c r="E16" s="280"/>
      <c r="F16" s="245">
        <v>82586638</v>
      </c>
      <c r="G16" s="731"/>
      <c r="H16" s="89"/>
      <c r="I16" s="90"/>
      <c r="J16" s="91"/>
      <c r="K16" s="91"/>
      <c r="L16" s="91"/>
    </row>
    <row r="17" spans="1:12" s="92" customFormat="1" ht="12.75">
      <c r="A17" s="252">
        <v>901828814</v>
      </c>
      <c r="B17" s="264" t="s">
        <v>117</v>
      </c>
      <c r="C17" s="271" t="s">
        <v>118</v>
      </c>
      <c r="D17" s="287"/>
      <c r="E17" s="280"/>
      <c r="F17" s="245">
        <v>451920698</v>
      </c>
      <c r="G17" s="731"/>
      <c r="H17" s="89"/>
      <c r="I17" s="90"/>
      <c r="J17" s="91"/>
      <c r="K17" s="91"/>
      <c r="L17" s="91"/>
    </row>
    <row r="18" spans="1:12" s="92" customFormat="1" ht="12.75">
      <c r="A18" s="252">
        <v>901828814</v>
      </c>
      <c r="B18" s="264" t="s">
        <v>117</v>
      </c>
      <c r="C18" s="271" t="s">
        <v>118</v>
      </c>
      <c r="D18" s="287"/>
      <c r="E18" s="280"/>
      <c r="F18" s="245">
        <v>811951590</v>
      </c>
      <c r="G18" s="732"/>
      <c r="H18" s="89"/>
      <c r="I18" s="90"/>
      <c r="J18" s="91"/>
      <c r="K18" s="91"/>
      <c r="L18" s="91"/>
    </row>
    <row r="19" spans="1:12" s="92" customFormat="1" ht="12.75">
      <c r="A19" s="252">
        <v>901828814</v>
      </c>
      <c r="B19" s="264" t="s">
        <v>117</v>
      </c>
      <c r="C19" s="271" t="s">
        <v>118</v>
      </c>
      <c r="D19" s="287"/>
      <c r="E19" s="280"/>
      <c r="F19" s="245">
        <v>172845075</v>
      </c>
      <c r="G19" s="378"/>
      <c r="H19" s="89"/>
      <c r="I19" s="90"/>
      <c r="J19" s="91"/>
      <c r="K19" s="91"/>
      <c r="L19" s="91"/>
    </row>
    <row r="20" spans="1:12" s="92" customFormat="1" ht="12.75">
      <c r="A20" s="252">
        <v>901828814</v>
      </c>
      <c r="B20" s="264" t="s">
        <v>117</v>
      </c>
      <c r="C20" s="271" t="s">
        <v>118</v>
      </c>
      <c r="D20" s="287"/>
      <c r="E20" s="280"/>
      <c r="F20" s="245">
        <v>54144821</v>
      </c>
      <c r="G20" s="378"/>
      <c r="H20" s="89"/>
      <c r="I20" s="90"/>
      <c r="J20" s="91"/>
      <c r="K20" s="91"/>
      <c r="L20" s="91"/>
    </row>
    <row r="21" spans="1:12" s="92" customFormat="1" ht="12.75">
      <c r="A21" s="252"/>
      <c r="B21" s="264"/>
      <c r="C21" s="271"/>
      <c r="D21" s="287"/>
      <c r="E21" s="280"/>
      <c r="F21" s="245"/>
      <c r="G21" s="378"/>
      <c r="H21" s="89"/>
      <c r="I21" s="90"/>
      <c r="J21" s="91"/>
      <c r="K21" s="91"/>
      <c r="L21" s="91"/>
    </row>
    <row r="22" spans="1:12" s="92" customFormat="1" ht="12.75">
      <c r="A22" s="253"/>
      <c r="B22" s="264"/>
      <c r="C22" s="272"/>
      <c r="D22" s="288"/>
      <c r="E22" s="280"/>
      <c r="F22" s="245"/>
      <c r="G22" s="246"/>
      <c r="H22" s="89"/>
      <c r="I22" s="90"/>
      <c r="J22" s="91"/>
      <c r="K22" s="91"/>
      <c r="L22" s="91"/>
    </row>
    <row r="23" spans="1:12" s="92" customFormat="1" ht="12.75">
      <c r="A23" s="254"/>
      <c r="B23" s="265"/>
      <c r="C23" s="273"/>
      <c r="D23" s="265"/>
      <c r="E23" s="259"/>
      <c r="F23" s="247"/>
      <c r="G23" s="246"/>
      <c r="H23" s="89"/>
      <c r="I23" s="90"/>
      <c r="J23" s="91"/>
      <c r="K23" s="91"/>
      <c r="L23" s="91"/>
    </row>
    <row r="24" spans="1:12" s="92" customFormat="1" ht="12.75">
      <c r="A24" s="254"/>
      <c r="B24" s="265"/>
      <c r="C24" s="273"/>
      <c r="D24" s="265"/>
      <c r="E24" s="259"/>
      <c r="F24" s="247"/>
      <c r="G24" s="246"/>
      <c r="H24" s="89"/>
      <c r="I24" s="90"/>
      <c r="J24" s="91"/>
      <c r="K24" s="91"/>
      <c r="L24" s="91"/>
    </row>
    <row r="25" spans="1:12" s="92" customFormat="1" ht="12.75">
      <c r="A25" s="253">
        <v>830098798</v>
      </c>
      <c r="B25" s="264" t="s">
        <v>120</v>
      </c>
      <c r="C25" s="272" t="s">
        <v>77</v>
      </c>
      <c r="D25" s="288"/>
      <c r="E25" s="280"/>
      <c r="F25" s="248">
        <v>-1050549186</v>
      </c>
      <c r="G25" s="246"/>
      <c r="H25" s="89"/>
      <c r="I25" s="90"/>
      <c r="J25" s="91"/>
      <c r="K25" s="91"/>
      <c r="L25" s="91"/>
    </row>
    <row r="26" spans="1:12" s="92" customFormat="1" ht="12.75">
      <c r="A26" s="253">
        <v>830098798</v>
      </c>
      <c r="B26" s="264" t="s">
        <v>120</v>
      </c>
      <c r="C26" s="272" t="s">
        <v>77</v>
      </c>
      <c r="D26" s="288"/>
      <c r="E26" s="280"/>
      <c r="F26" s="245">
        <v>50788027</v>
      </c>
      <c r="G26" s="733" t="s">
        <v>119</v>
      </c>
      <c r="H26" s="89"/>
      <c r="I26" s="90"/>
      <c r="J26" s="91"/>
      <c r="K26" s="91"/>
      <c r="L26" s="91"/>
    </row>
    <row r="27" spans="1:12" s="92" customFormat="1" ht="12.75">
      <c r="A27" s="253">
        <v>830098798</v>
      </c>
      <c r="B27" s="264" t="s">
        <v>120</v>
      </c>
      <c r="C27" s="272" t="s">
        <v>77</v>
      </c>
      <c r="D27" s="288"/>
      <c r="E27" s="280"/>
      <c r="F27" s="245">
        <v>79338300</v>
      </c>
      <c r="G27" s="734"/>
      <c r="H27" s="89"/>
      <c r="I27" s="90"/>
      <c r="J27" s="91"/>
      <c r="K27" s="91"/>
      <c r="L27" s="91"/>
    </row>
    <row r="28" spans="1:12" s="92" customFormat="1" ht="12.75">
      <c r="A28" s="253">
        <v>830098798</v>
      </c>
      <c r="B28" s="264" t="s">
        <v>120</v>
      </c>
      <c r="C28" s="272" t="s">
        <v>77</v>
      </c>
      <c r="D28" s="288"/>
      <c r="E28" s="280"/>
      <c r="F28" s="245">
        <v>136028382</v>
      </c>
      <c r="G28" s="734"/>
      <c r="H28" s="89"/>
      <c r="I28" s="90"/>
      <c r="J28" s="91"/>
      <c r="K28" s="91"/>
      <c r="L28" s="91"/>
    </row>
    <row r="29" spans="1:12" s="92" customFormat="1" ht="12.75">
      <c r="A29" s="253">
        <v>830098798</v>
      </c>
      <c r="B29" s="264" t="s">
        <v>120</v>
      </c>
      <c r="C29" s="272" t="s">
        <v>77</v>
      </c>
      <c r="D29" s="288"/>
      <c r="E29" s="280"/>
      <c r="F29" s="245">
        <v>106114937</v>
      </c>
      <c r="G29" s="734"/>
      <c r="H29" s="89"/>
      <c r="I29" s="90"/>
      <c r="J29" s="91"/>
      <c r="K29" s="91"/>
      <c r="L29" s="91"/>
    </row>
    <row r="30" spans="1:12" s="92" customFormat="1" ht="12.75">
      <c r="A30" s="253">
        <v>830098798</v>
      </c>
      <c r="B30" s="264" t="s">
        <v>120</v>
      </c>
      <c r="C30" s="272" t="s">
        <v>77</v>
      </c>
      <c r="D30" s="288"/>
      <c r="E30" s="280"/>
      <c r="F30" s="245">
        <v>76873622</v>
      </c>
      <c r="G30" s="734"/>
      <c r="H30" s="89"/>
      <c r="I30" s="90"/>
      <c r="J30" s="91"/>
      <c r="K30" s="91"/>
      <c r="L30" s="91"/>
    </row>
    <row r="31" spans="1:12" s="92" customFormat="1" ht="12.75">
      <c r="A31" s="253">
        <v>830098798</v>
      </c>
      <c r="B31" s="264" t="s">
        <v>120</v>
      </c>
      <c r="C31" s="272" t="s">
        <v>77</v>
      </c>
      <c r="D31" s="288"/>
      <c r="E31" s="280"/>
      <c r="F31" s="245">
        <v>70216732</v>
      </c>
      <c r="G31" s="734"/>
      <c r="H31" s="89"/>
      <c r="I31" s="90"/>
      <c r="J31" s="91"/>
      <c r="K31" s="91"/>
      <c r="L31" s="91"/>
    </row>
    <row r="32" spans="1:12" s="92" customFormat="1" ht="12.75">
      <c r="A32" s="253">
        <v>830098798</v>
      </c>
      <c r="B32" s="264" t="s">
        <v>120</v>
      </c>
      <c r="C32" s="272" t="s">
        <v>77</v>
      </c>
      <c r="D32" s="288"/>
      <c r="E32" s="280"/>
      <c r="F32" s="245">
        <v>257711076</v>
      </c>
      <c r="G32" s="734"/>
      <c r="H32" s="89"/>
      <c r="I32" s="90"/>
      <c r="J32" s="91"/>
      <c r="K32" s="91"/>
      <c r="L32" s="91"/>
    </row>
    <row r="33" spans="1:12" s="92" customFormat="1" ht="12.75">
      <c r="A33" s="253">
        <v>830098798</v>
      </c>
      <c r="B33" s="264" t="s">
        <v>120</v>
      </c>
      <c r="C33" s="272" t="s">
        <v>77</v>
      </c>
      <c r="D33" s="288"/>
      <c r="E33" s="280"/>
      <c r="F33" s="245">
        <v>55400833</v>
      </c>
      <c r="G33" s="735"/>
      <c r="H33" s="89"/>
      <c r="I33" s="90"/>
      <c r="J33" s="91"/>
      <c r="K33" s="91"/>
      <c r="L33" s="91"/>
    </row>
    <row r="34" spans="1:12" s="92" customFormat="1" ht="12.75">
      <c r="A34" s="253">
        <v>830098798</v>
      </c>
      <c r="B34" s="264" t="s">
        <v>120</v>
      </c>
      <c r="C34" s="272" t="s">
        <v>77</v>
      </c>
      <c r="D34" s="288"/>
      <c r="E34" s="280"/>
      <c r="F34" s="245">
        <v>52694733</v>
      </c>
      <c r="G34" s="102"/>
      <c r="H34" s="89"/>
      <c r="I34" s="90"/>
      <c r="J34" s="91"/>
      <c r="K34" s="91"/>
      <c r="L34" s="91"/>
    </row>
    <row r="35" spans="1:12" s="92" customFormat="1" ht="12.75">
      <c r="A35" s="255"/>
      <c r="B35" s="263"/>
      <c r="C35" s="274"/>
      <c r="D35" s="241"/>
      <c r="E35" s="281"/>
      <c r="F35" s="101"/>
      <c r="G35" s="102"/>
      <c r="H35" s="89"/>
      <c r="I35" s="90"/>
      <c r="J35" s="91"/>
      <c r="K35" s="91"/>
      <c r="L35" s="91"/>
    </row>
    <row r="36" spans="1:12" s="92" customFormat="1" ht="12.75">
      <c r="A36" s="255"/>
      <c r="B36" s="263"/>
      <c r="C36" s="274"/>
      <c r="D36" s="241"/>
      <c r="E36" s="281"/>
      <c r="F36" s="101"/>
      <c r="G36" s="102"/>
      <c r="H36" s="89"/>
      <c r="I36" s="90"/>
      <c r="J36" s="91"/>
      <c r="K36" s="91"/>
      <c r="L36" s="91"/>
    </row>
    <row r="37" spans="1:12" s="92" customFormat="1" ht="12.75">
      <c r="A37" s="255"/>
      <c r="B37" s="263"/>
      <c r="C37" s="274"/>
      <c r="D37" s="241"/>
      <c r="E37" s="282"/>
      <c r="F37" s="101"/>
      <c r="G37" s="102"/>
      <c r="H37" s="89"/>
      <c r="I37" s="90"/>
      <c r="J37" s="91"/>
      <c r="K37" s="91"/>
      <c r="L37" s="91"/>
    </row>
    <row r="38" spans="1:12" s="92" customFormat="1" ht="12.75">
      <c r="A38" s="255"/>
      <c r="B38" s="263"/>
      <c r="C38" s="274"/>
      <c r="D38" s="241"/>
      <c r="E38" s="279"/>
      <c r="F38" s="105"/>
      <c r="G38" s="102"/>
      <c r="H38" s="89"/>
      <c r="I38" s="90"/>
      <c r="J38" s="91"/>
      <c r="K38" s="91"/>
      <c r="L38" s="91"/>
    </row>
    <row r="39" spans="1:12" s="92" customFormat="1" ht="12.75">
      <c r="A39" s="255"/>
      <c r="B39" s="263"/>
      <c r="C39" s="274"/>
      <c r="D39" s="241"/>
      <c r="E39" s="279"/>
      <c r="F39" s="105"/>
      <c r="G39" s="102"/>
      <c r="H39" s="89"/>
      <c r="I39" s="90"/>
      <c r="J39" s="91"/>
      <c r="K39" s="91"/>
      <c r="L39" s="91"/>
    </row>
    <row r="40" spans="1:12" s="92" customFormat="1" ht="12.75">
      <c r="A40" s="255"/>
      <c r="B40" s="263"/>
      <c r="C40" s="274"/>
      <c r="D40" s="241"/>
      <c r="E40" s="279"/>
      <c r="F40" s="105"/>
      <c r="G40" s="102"/>
      <c r="H40" s="89"/>
      <c r="I40" s="90"/>
      <c r="J40" s="91"/>
      <c r="K40" s="91"/>
      <c r="L40" s="91"/>
    </row>
    <row r="41" spans="1:12" s="92" customFormat="1" ht="12.75">
      <c r="A41" s="256"/>
      <c r="B41" s="266"/>
      <c r="C41" s="274"/>
      <c r="D41" s="241"/>
      <c r="E41" s="282"/>
      <c r="F41" s="101"/>
      <c r="G41" s="102"/>
      <c r="H41" s="89"/>
      <c r="I41" s="90"/>
      <c r="J41" s="91"/>
      <c r="K41" s="91"/>
      <c r="L41" s="91"/>
    </row>
    <row r="42" spans="1:12" s="92" customFormat="1" ht="13.5" thickBot="1">
      <c r="A42" s="256"/>
      <c r="B42" s="266"/>
      <c r="C42" s="274"/>
      <c r="D42" s="241"/>
      <c r="E42" s="279"/>
      <c r="F42" s="105"/>
      <c r="G42" s="102"/>
      <c r="H42" s="89"/>
      <c r="I42" s="90"/>
      <c r="J42" s="91"/>
      <c r="K42" s="91"/>
      <c r="L42" s="91"/>
    </row>
    <row r="43" spans="1:12" s="27" customFormat="1" ht="13.5" thickBot="1">
      <c r="A43" s="257"/>
      <c r="B43" s="267"/>
      <c r="C43" s="275"/>
      <c r="D43" s="66"/>
      <c r="E43" s="283"/>
      <c r="F43" s="70"/>
      <c r="G43" s="82"/>
      <c r="H43" s="54"/>
      <c r="I43" s="12"/>
      <c r="J43" s="6"/>
      <c r="K43" s="6"/>
      <c r="L43" s="6"/>
    </row>
    <row r="44" spans="1:12" s="27" customFormat="1" ht="13.5" thickBot="1">
      <c r="A44" s="257"/>
      <c r="B44" s="267"/>
      <c r="C44" s="275"/>
      <c r="D44" s="66"/>
      <c r="E44" s="283"/>
      <c r="F44" s="76"/>
      <c r="G44" s="83"/>
      <c r="H44" s="54"/>
      <c r="I44" s="12"/>
      <c r="J44" s="6"/>
      <c r="K44" s="6"/>
      <c r="L44" s="6"/>
    </row>
    <row r="45" spans="1:12" ht="12" customHeight="1" thickBot="1">
      <c r="A45" s="258"/>
      <c r="B45" s="268"/>
      <c r="C45" s="276"/>
      <c r="D45" s="67"/>
      <c r="E45" s="260"/>
      <c r="F45" s="520">
        <f>SUM(F9:F44)</f>
        <v>-200146799</v>
      </c>
      <c r="G45" s="71"/>
      <c r="H45" s="5"/>
      <c r="I45" s="6"/>
      <c r="J45" s="6"/>
      <c r="K45" s="6"/>
      <c r="L45" s="6"/>
    </row>
    <row r="46" spans="1:12" ht="12" customHeight="1" thickBot="1">
      <c r="A46" s="61"/>
      <c r="B46" s="63"/>
      <c r="C46" s="65"/>
      <c r="D46" s="65"/>
      <c r="E46" s="65"/>
      <c r="F46" s="69"/>
      <c r="G46" s="72"/>
      <c r="H46" s="5"/>
      <c r="I46" s="6"/>
      <c r="J46" s="6"/>
      <c r="K46" s="6"/>
      <c r="L46" s="6"/>
    </row>
    <row r="47" spans="1:12" ht="12" customHeight="1" thickBot="1">
      <c r="A47" s="61"/>
      <c r="B47" s="63"/>
      <c r="C47" s="65"/>
      <c r="D47" s="65"/>
      <c r="E47" s="65"/>
      <c r="F47" s="69"/>
      <c r="G47" s="84"/>
      <c r="H47" s="5"/>
      <c r="I47" s="6"/>
      <c r="J47" s="6"/>
      <c r="K47" s="6"/>
      <c r="L47" s="6"/>
    </row>
    <row r="48" spans="1:12" ht="12" customHeight="1" thickBot="1">
      <c r="A48" s="58"/>
      <c r="B48" s="57"/>
      <c r="C48" s="59"/>
      <c r="D48" s="59"/>
      <c r="E48" s="59"/>
      <c r="F48" s="60"/>
      <c r="G48" s="73"/>
      <c r="H48" s="5"/>
      <c r="I48" s="6"/>
      <c r="J48" s="6"/>
      <c r="K48" s="6"/>
      <c r="L48" s="6"/>
    </row>
    <row r="49" spans="1:12" ht="12" customHeight="1" thickBot="1">
      <c r="A49" s="14"/>
      <c r="B49" s="15"/>
      <c r="C49" s="5"/>
      <c r="D49" s="17"/>
      <c r="E49" s="80"/>
      <c r="F49" s="81"/>
      <c r="G49" s="74"/>
      <c r="H49" s="5"/>
      <c r="I49" s="6"/>
      <c r="J49" s="6"/>
      <c r="K49" s="6"/>
      <c r="L49" s="6"/>
    </row>
    <row r="50" spans="1:12" ht="12" customHeight="1">
      <c r="A50" s="13" t="s">
        <v>83</v>
      </c>
      <c r="B50" s="8"/>
      <c r="C50" s="5"/>
      <c r="D50" s="7" t="s">
        <v>84</v>
      </c>
      <c r="E50" s="5"/>
      <c r="F50" s="5"/>
      <c r="G50" s="74"/>
      <c r="H50" s="5"/>
      <c r="I50" s="6"/>
      <c r="J50" s="6"/>
      <c r="K50" s="6"/>
      <c r="L50" s="6"/>
    </row>
    <row r="51" spans="1:12" ht="12" customHeight="1">
      <c r="A51" s="19" t="s">
        <v>85</v>
      </c>
      <c r="B51" s="7"/>
      <c r="C51" s="5"/>
      <c r="D51" s="7" t="s">
        <v>86</v>
      </c>
      <c r="E51" s="31"/>
      <c r="F51" s="7"/>
      <c r="G51" s="26"/>
      <c r="H51" s="5"/>
      <c r="I51" s="6"/>
      <c r="J51" s="6"/>
      <c r="K51" s="6"/>
      <c r="L51" s="6"/>
    </row>
    <row r="52" spans="1:12" ht="12" customHeight="1">
      <c r="A52" s="13" t="s">
        <v>87</v>
      </c>
      <c r="B52" s="8"/>
      <c r="C52" s="5"/>
      <c r="D52" s="7" t="s">
        <v>88</v>
      </c>
      <c r="E52" s="32"/>
      <c r="F52" s="6"/>
      <c r="G52" s="26"/>
      <c r="H52" s="5"/>
      <c r="I52" s="6"/>
      <c r="J52" s="6"/>
      <c r="K52" s="6"/>
      <c r="L52" s="6"/>
    </row>
    <row r="53" spans="1:12" ht="12" customHeight="1">
      <c r="E53" s="32"/>
      <c r="F53" s="6"/>
      <c r="G53" s="26"/>
      <c r="H53" s="5"/>
      <c r="I53" s="6"/>
      <c r="J53" s="6"/>
      <c r="K53" s="6"/>
      <c r="L53" s="6"/>
    </row>
    <row r="54" spans="1:12" ht="12" customHeight="1" thickBot="1">
      <c r="A54" s="23"/>
      <c r="B54" s="35"/>
      <c r="C54" s="33"/>
      <c r="D54" s="33"/>
      <c r="E54" s="33"/>
      <c r="F54" s="24"/>
      <c r="G54" s="25"/>
      <c r="H54" s="5"/>
      <c r="I54" s="12"/>
      <c r="J54" s="6"/>
      <c r="K54" s="6"/>
      <c r="L54" s="6"/>
    </row>
    <row r="55" spans="1:12" ht="12" customHeight="1">
      <c r="A55" s="6"/>
      <c r="B55" s="34"/>
      <c r="C55" s="30"/>
      <c r="D55" s="30"/>
      <c r="E55" s="30"/>
      <c r="F55" s="5"/>
      <c r="G55" s="5"/>
      <c r="H55" s="5"/>
      <c r="I55" s="6"/>
      <c r="J55" s="6"/>
      <c r="K55" s="6"/>
      <c r="L55" s="6"/>
    </row>
    <row r="56" spans="1:12" ht="12" customHeight="1">
      <c r="A56" s="6"/>
      <c r="B56" s="34"/>
      <c r="C56" s="30"/>
      <c r="D56" s="30"/>
      <c r="E56" s="30"/>
      <c r="F56" s="5"/>
      <c r="G56" s="5"/>
      <c r="H56" s="5"/>
      <c r="I56" s="6"/>
      <c r="J56" s="6"/>
      <c r="K56" s="6"/>
      <c r="L56" s="6"/>
    </row>
    <row r="61" spans="1:12" ht="15" customHeight="1">
      <c r="C61" s="36"/>
      <c r="D61" s="36"/>
      <c r="E61" s="36"/>
    </row>
    <row r="62" spans="1:12" ht="15" customHeight="1">
      <c r="C62" s="36"/>
      <c r="D62" s="36"/>
      <c r="E62" s="36"/>
    </row>
    <row r="85" spans="1:6" ht="15" customHeight="1">
      <c r="A85" s="38"/>
      <c r="F85" s="40"/>
    </row>
    <row r="86" spans="1:6" ht="15" customHeight="1">
      <c r="A86" s="38"/>
      <c r="F86" s="40">
        <f>SUM(F9:F85)</f>
        <v>-400293598</v>
      </c>
    </row>
    <row r="87" spans="1:6" ht="15" customHeight="1">
      <c r="A87" s="38"/>
      <c r="F87" s="40"/>
    </row>
    <row r="88" spans="1:6" ht="15" customHeight="1">
      <c r="A88" s="38"/>
      <c r="F88" s="40">
        <v>722526288</v>
      </c>
    </row>
    <row r="89" spans="1:6" ht="15" customHeight="1">
      <c r="A89" s="38"/>
      <c r="F89" s="40"/>
    </row>
    <row r="90" spans="1:6" ht="15" customHeight="1">
      <c r="A90" s="38"/>
      <c r="F90" s="40">
        <f>+F86-F88</f>
        <v>-1122819886</v>
      </c>
    </row>
    <row r="91" spans="1:6" ht="15" customHeight="1">
      <c r="A91" s="38"/>
      <c r="F91" s="40"/>
    </row>
    <row r="92" spans="1:6" ht="15" customHeight="1">
      <c r="F92" s="40"/>
    </row>
    <row r="93" spans="1:6" ht="15" customHeight="1">
      <c r="F93" s="40"/>
    </row>
    <row r="94" spans="1:6" ht="15" customHeight="1">
      <c r="F94" s="40"/>
    </row>
  </sheetData>
  <mergeCells count="13">
    <mergeCell ref="G7:G8"/>
    <mergeCell ref="G11:G18"/>
    <mergeCell ref="G26:G33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06BBA-73F7-4A82-82D7-7E0A8AA8A3EA}">
  <sheetPr>
    <tabColor rgb="FF92D050"/>
    <pageSetUpPr fitToPage="1"/>
  </sheetPr>
  <dimension ref="A1:L94"/>
  <sheetViews>
    <sheetView zoomScaleNormal="100" workbookViewId="0">
      <selection activeCell="G26" sqref="G26:G33"/>
    </sheetView>
  </sheetViews>
  <sheetFormatPr defaultColWidth="14.42578125" defaultRowHeight="15" customHeight="1"/>
  <cols>
    <col min="1" max="1" width="18" style="36" bestFit="1" customWidth="1"/>
    <col min="2" max="2" width="44.85546875" style="37" customWidth="1"/>
    <col min="3" max="4" width="9.85546875" style="39" customWidth="1"/>
    <col min="5" max="5" width="10.7109375" style="39" customWidth="1"/>
    <col min="6" max="6" width="16.140625" style="36" customWidth="1"/>
    <col min="7" max="7" width="42.28515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112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121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7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s="92" customFormat="1" ht="38.25">
      <c r="A9" s="249">
        <v>901241502</v>
      </c>
      <c r="B9" s="261" t="s">
        <v>114</v>
      </c>
      <c r="C9" s="269" t="s">
        <v>115</v>
      </c>
      <c r="D9" s="284"/>
      <c r="E9" s="277"/>
      <c r="F9" s="289">
        <v>-36764255</v>
      </c>
      <c r="G9" s="222" t="s">
        <v>116</v>
      </c>
      <c r="H9" s="89"/>
      <c r="I9" s="90"/>
      <c r="J9" s="91"/>
      <c r="K9" s="91"/>
      <c r="L9" s="91"/>
    </row>
    <row r="10" spans="1:12" s="92" customFormat="1" ht="12.75">
      <c r="A10" s="250">
        <v>901828814</v>
      </c>
      <c r="B10" s="262" t="s">
        <v>117</v>
      </c>
      <c r="C10" s="270"/>
      <c r="D10" s="285"/>
      <c r="E10" s="278"/>
      <c r="F10" s="244">
        <v>-4668222776</v>
      </c>
      <c r="G10" s="138"/>
      <c r="H10" s="89"/>
      <c r="I10" s="90"/>
      <c r="J10" s="91"/>
      <c r="K10" s="91"/>
      <c r="L10" s="91"/>
    </row>
    <row r="11" spans="1:12" s="92" customFormat="1" ht="12.75">
      <c r="A11" s="251">
        <v>901828814</v>
      </c>
      <c r="B11" s="263" t="s">
        <v>117</v>
      </c>
      <c r="C11" s="271" t="s">
        <v>118</v>
      </c>
      <c r="D11" s="286"/>
      <c r="E11" s="279"/>
      <c r="F11" s="105">
        <v>290425141</v>
      </c>
      <c r="G11" s="730" t="s">
        <v>119</v>
      </c>
      <c r="H11" s="89"/>
      <c r="I11" s="90"/>
      <c r="J11" s="91"/>
      <c r="K11" s="91"/>
      <c r="L11" s="91"/>
    </row>
    <row r="12" spans="1:12" s="92" customFormat="1" ht="12.75">
      <c r="A12" s="251">
        <v>901828814</v>
      </c>
      <c r="B12" s="263" t="s">
        <v>117</v>
      </c>
      <c r="C12" s="271" t="s">
        <v>118</v>
      </c>
      <c r="D12" s="286"/>
      <c r="E12" s="279"/>
      <c r="F12" s="105">
        <v>857313492</v>
      </c>
      <c r="G12" s="731"/>
      <c r="H12" s="89"/>
      <c r="I12" s="90"/>
      <c r="J12" s="91"/>
      <c r="K12" s="91"/>
      <c r="L12" s="91"/>
    </row>
    <row r="13" spans="1:12" s="92" customFormat="1" ht="12.75">
      <c r="A13" s="252">
        <v>901828814</v>
      </c>
      <c r="B13" s="264" t="s">
        <v>117</v>
      </c>
      <c r="C13" s="271" t="s">
        <v>118</v>
      </c>
      <c r="D13" s="287"/>
      <c r="E13" s="280"/>
      <c r="F13" s="245">
        <v>342213911</v>
      </c>
      <c r="G13" s="731"/>
      <c r="H13" s="89"/>
      <c r="I13" s="90"/>
      <c r="J13" s="91"/>
      <c r="K13" s="91"/>
      <c r="L13" s="91"/>
    </row>
    <row r="14" spans="1:12" s="92" customFormat="1" ht="12.75">
      <c r="A14" s="252">
        <v>901828814</v>
      </c>
      <c r="B14" s="264" t="s">
        <v>117</v>
      </c>
      <c r="C14" s="271" t="s">
        <v>118</v>
      </c>
      <c r="D14" s="287"/>
      <c r="E14" s="280"/>
      <c r="F14" s="245">
        <v>1604821410</v>
      </c>
      <c r="G14" s="731"/>
      <c r="H14" s="89"/>
      <c r="I14" s="90"/>
      <c r="J14" s="91"/>
      <c r="K14" s="91"/>
      <c r="L14" s="91"/>
    </row>
    <row r="15" spans="1:12" s="92" customFormat="1" ht="12.75">
      <c r="A15" s="252">
        <v>901828814</v>
      </c>
      <c r="B15" s="264" t="s">
        <v>117</v>
      </c>
      <c r="C15" s="271" t="s">
        <v>118</v>
      </c>
      <c r="D15" s="287"/>
      <c r="E15" s="280"/>
      <c r="F15" s="245">
        <v>0</v>
      </c>
      <c r="G15" s="731"/>
      <c r="H15" s="89"/>
      <c r="I15" s="90"/>
      <c r="J15" s="91"/>
      <c r="K15" s="91"/>
      <c r="L15" s="91"/>
    </row>
    <row r="16" spans="1:12" s="92" customFormat="1" ht="12.75">
      <c r="A16" s="252">
        <v>901828814</v>
      </c>
      <c r="B16" s="264" t="s">
        <v>117</v>
      </c>
      <c r="C16" s="271" t="s">
        <v>118</v>
      </c>
      <c r="D16" s="287"/>
      <c r="E16" s="280"/>
      <c r="F16" s="245">
        <v>82586638</v>
      </c>
      <c r="G16" s="731"/>
      <c r="H16" s="89"/>
      <c r="I16" s="90"/>
      <c r="J16" s="91"/>
      <c r="K16" s="91"/>
      <c r="L16" s="91"/>
    </row>
    <row r="17" spans="1:12" s="92" customFormat="1" ht="12.75">
      <c r="A17" s="252">
        <v>901828814</v>
      </c>
      <c r="B17" s="264" t="s">
        <v>117</v>
      </c>
      <c r="C17" s="271" t="s">
        <v>118</v>
      </c>
      <c r="D17" s="287"/>
      <c r="E17" s="280"/>
      <c r="F17" s="245">
        <v>451920698</v>
      </c>
      <c r="G17" s="731"/>
      <c r="H17" s="89"/>
      <c r="I17" s="90"/>
      <c r="J17" s="91"/>
      <c r="K17" s="91"/>
      <c r="L17" s="91"/>
    </row>
    <row r="18" spans="1:12" s="92" customFormat="1" ht="12.75">
      <c r="A18" s="252">
        <v>901828814</v>
      </c>
      <c r="B18" s="264" t="s">
        <v>117</v>
      </c>
      <c r="C18" s="271" t="s">
        <v>118</v>
      </c>
      <c r="D18" s="287"/>
      <c r="E18" s="280"/>
      <c r="F18" s="245">
        <v>811951590</v>
      </c>
      <c r="G18" s="732"/>
      <c r="H18" s="89"/>
      <c r="I18" s="90"/>
      <c r="J18" s="91"/>
      <c r="K18" s="91"/>
      <c r="L18" s="91"/>
    </row>
    <row r="19" spans="1:12" s="92" customFormat="1" ht="12.75">
      <c r="A19" s="252">
        <v>901828814</v>
      </c>
      <c r="B19" s="264" t="s">
        <v>117</v>
      </c>
      <c r="C19" s="271" t="s">
        <v>118</v>
      </c>
      <c r="D19" s="287"/>
      <c r="E19" s="280"/>
      <c r="F19" s="245">
        <v>172845075</v>
      </c>
      <c r="G19" s="378"/>
      <c r="H19" s="89"/>
      <c r="I19" s="90"/>
      <c r="J19" s="91"/>
      <c r="K19" s="91"/>
      <c r="L19" s="91"/>
    </row>
    <row r="20" spans="1:12" s="92" customFormat="1" ht="12.75">
      <c r="A20" s="252">
        <v>901828814</v>
      </c>
      <c r="B20" s="264" t="s">
        <v>117</v>
      </c>
      <c r="C20" s="271" t="s">
        <v>118</v>
      </c>
      <c r="D20" s="287"/>
      <c r="E20" s="280"/>
      <c r="F20" s="245">
        <v>54144821</v>
      </c>
      <c r="G20" s="378"/>
      <c r="H20" s="89"/>
      <c r="I20" s="90"/>
      <c r="J20" s="91"/>
      <c r="K20" s="91"/>
      <c r="L20" s="91"/>
    </row>
    <row r="21" spans="1:12" s="92" customFormat="1" ht="12.75">
      <c r="A21" s="252"/>
      <c r="B21" s="264"/>
      <c r="C21" s="271"/>
      <c r="D21" s="287"/>
      <c r="E21" s="280"/>
      <c r="F21" s="245"/>
      <c r="G21" s="378"/>
      <c r="H21" s="89"/>
      <c r="I21" s="90"/>
      <c r="J21" s="91"/>
      <c r="K21" s="91"/>
      <c r="L21" s="91"/>
    </row>
    <row r="22" spans="1:12" s="92" customFormat="1" ht="12.75">
      <c r="A22" s="253"/>
      <c r="B22" s="264"/>
      <c r="C22" s="272"/>
      <c r="D22" s="288"/>
      <c r="E22" s="280"/>
      <c r="F22" s="245"/>
      <c r="G22" s="246"/>
      <c r="H22" s="89"/>
      <c r="I22" s="90"/>
      <c r="J22" s="91"/>
      <c r="K22" s="91"/>
      <c r="L22" s="91"/>
    </row>
    <row r="23" spans="1:12" s="92" customFormat="1" ht="12.75">
      <c r="A23" s="254"/>
      <c r="B23" s="265"/>
      <c r="C23" s="273"/>
      <c r="D23" s="265"/>
      <c r="E23" s="259"/>
      <c r="F23" s="247"/>
      <c r="G23" s="246"/>
      <c r="H23" s="89"/>
      <c r="I23" s="90"/>
      <c r="J23" s="91"/>
      <c r="K23" s="91"/>
      <c r="L23" s="91"/>
    </row>
    <row r="24" spans="1:12" s="92" customFormat="1" ht="12.75">
      <c r="A24" s="254"/>
      <c r="B24" s="265"/>
      <c r="C24" s="273"/>
      <c r="D24" s="265"/>
      <c r="E24" s="259"/>
      <c r="F24" s="247"/>
      <c r="G24" s="246"/>
      <c r="H24" s="89"/>
      <c r="I24" s="90"/>
      <c r="J24" s="91"/>
      <c r="K24" s="91"/>
      <c r="L24" s="91"/>
    </row>
    <row r="25" spans="1:12" s="92" customFormat="1" ht="12.75">
      <c r="A25" s="253">
        <v>830098798</v>
      </c>
      <c r="B25" s="264" t="s">
        <v>120</v>
      </c>
      <c r="C25" s="272" t="s">
        <v>77</v>
      </c>
      <c r="D25" s="288"/>
      <c r="E25" s="280"/>
      <c r="F25" s="248">
        <v>-1050549186</v>
      </c>
      <c r="G25" s="246"/>
      <c r="H25" s="89"/>
      <c r="I25" s="90"/>
      <c r="J25" s="91"/>
      <c r="K25" s="91"/>
      <c r="L25" s="91"/>
    </row>
    <row r="26" spans="1:12" s="92" customFormat="1" ht="12.75">
      <c r="A26" s="253">
        <v>830098798</v>
      </c>
      <c r="B26" s="264" t="s">
        <v>120</v>
      </c>
      <c r="C26" s="272" t="s">
        <v>77</v>
      </c>
      <c r="D26" s="288"/>
      <c r="E26" s="280"/>
      <c r="F26" s="245">
        <v>50788027</v>
      </c>
      <c r="G26" s="733" t="s">
        <v>119</v>
      </c>
      <c r="H26" s="89"/>
      <c r="I26" s="90"/>
      <c r="J26" s="91"/>
      <c r="K26" s="91"/>
      <c r="L26" s="91"/>
    </row>
    <row r="27" spans="1:12" s="92" customFormat="1" ht="12.75">
      <c r="A27" s="253">
        <v>830098798</v>
      </c>
      <c r="B27" s="264" t="s">
        <v>120</v>
      </c>
      <c r="C27" s="272" t="s">
        <v>77</v>
      </c>
      <c r="D27" s="288"/>
      <c r="E27" s="280"/>
      <c r="F27" s="245">
        <v>79338300</v>
      </c>
      <c r="G27" s="734"/>
      <c r="H27" s="89"/>
      <c r="I27" s="90"/>
      <c r="J27" s="91"/>
      <c r="K27" s="91"/>
      <c r="L27" s="91"/>
    </row>
    <row r="28" spans="1:12" s="92" customFormat="1" ht="12.75">
      <c r="A28" s="253">
        <v>830098798</v>
      </c>
      <c r="B28" s="264" t="s">
        <v>120</v>
      </c>
      <c r="C28" s="272" t="s">
        <v>77</v>
      </c>
      <c r="D28" s="288"/>
      <c r="E28" s="280"/>
      <c r="F28" s="245">
        <v>136028382</v>
      </c>
      <c r="G28" s="734"/>
      <c r="H28" s="89"/>
      <c r="I28" s="90"/>
      <c r="J28" s="91"/>
      <c r="K28" s="91"/>
      <c r="L28" s="91"/>
    </row>
    <row r="29" spans="1:12" s="92" customFormat="1" ht="12.75">
      <c r="A29" s="253">
        <v>830098798</v>
      </c>
      <c r="B29" s="264" t="s">
        <v>120</v>
      </c>
      <c r="C29" s="272" t="s">
        <v>77</v>
      </c>
      <c r="D29" s="288"/>
      <c r="E29" s="280"/>
      <c r="F29" s="245">
        <v>106114937</v>
      </c>
      <c r="G29" s="734"/>
      <c r="H29" s="89"/>
      <c r="I29" s="90"/>
      <c r="J29" s="91"/>
      <c r="K29" s="91"/>
      <c r="L29" s="91"/>
    </row>
    <row r="30" spans="1:12" s="92" customFormat="1" ht="12.75">
      <c r="A30" s="253">
        <v>830098798</v>
      </c>
      <c r="B30" s="264" t="s">
        <v>120</v>
      </c>
      <c r="C30" s="272" t="s">
        <v>77</v>
      </c>
      <c r="D30" s="288"/>
      <c r="E30" s="280"/>
      <c r="F30" s="245">
        <v>76873622</v>
      </c>
      <c r="G30" s="734"/>
      <c r="H30" s="89"/>
      <c r="I30" s="90"/>
      <c r="J30" s="91"/>
      <c r="K30" s="91"/>
      <c r="L30" s="91"/>
    </row>
    <row r="31" spans="1:12" s="92" customFormat="1" ht="12.75">
      <c r="A31" s="253">
        <v>830098798</v>
      </c>
      <c r="B31" s="264" t="s">
        <v>120</v>
      </c>
      <c r="C31" s="272" t="s">
        <v>77</v>
      </c>
      <c r="D31" s="288"/>
      <c r="E31" s="280"/>
      <c r="F31" s="245">
        <v>70216732</v>
      </c>
      <c r="G31" s="734"/>
      <c r="H31" s="89"/>
      <c r="I31" s="90"/>
      <c r="J31" s="91"/>
      <c r="K31" s="91"/>
      <c r="L31" s="91"/>
    </row>
    <row r="32" spans="1:12" s="92" customFormat="1" ht="12.75">
      <c r="A32" s="253">
        <v>830098798</v>
      </c>
      <c r="B32" s="264" t="s">
        <v>120</v>
      </c>
      <c r="C32" s="272" t="s">
        <v>77</v>
      </c>
      <c r="D32" s="288"/>
      <c r="E32" s="280"/>
      <c r="F32" s="245">
        <v>257711076</v>
      </c>
      <c r="G32" s="734"/>
      <c r="H32" s="89"/>
      <c r="I32" s="90"/>
      <c r="J32" s="91"/>
      <c r="K32" s="91"/>
      <c r="L32" s="91"/>
    </row>
    <row r="33" spans="1:12" s="92" customFormat="1" ht="12.75">
      <c r="A33" s="253">
        <v>830098798</v>
      </c>
      <c r="B33" s="264" t="s">
        <v>120</v>
      </c>
      <c r="C33" s="272" t="s">
        <v>77</v>
      </c>
      <c r="D33" s="288"/>
      <c r="E33" s="280"/>
      <c r="F33" s="245">
        <v>55400833</v>
      </c>
      <c r="G33" s="735"/>
      <c r="H33" s="89"/>
      <c r="I33" s="90"/>
      <c r="J33" s="91"/>
      <c r="K33" s="91"/>
      <c r="L33" s="91"/>
    </row>
    <row r="34" spans="1:12" s="92" customFormat="1" ht="12.75">
      <c r="A34" s="253">
        <v>830098798</v>
      </c>
      <c r="B34" s="264" t="s">
        <v>120</v>
      </c>
      <c r="C34" s="272" t="s">
        <v>77</v>
      </c>
      <c r="D34" s="288"/>
      <c r="E34" s="280"/>
      <c r="F34" s="245">
        <v>52694733</v>
      </c>
      <c r="G34" s="102"/>
      <c r="H34" s="89"/>
      <c r="I34" s="90"/>
      <c r="J34" s="91"/>
      <c r="K34" s="91"/>
      <c r="L34" s="91"/>
    </row>
    <row r="35" spans="1:12" s="92" customFormat="1" ht="12.75">
      <c r="A35" s="255"/>
      <c r="B35" s="263"/>
      <c r="C35" s="274"/>
      <c r="D35" s="241"/>
      <c r="E35" s="281"/>
      <c r="F35" s="101"/>
      <c r="G35" s="102"/>
      <c r="H35" s="89"/>
      <c r="I35" s="90"/>
      <c r="J35" s="91"/>
      <c r="K35" s="91"/>
      <c r="L35" s="91"/>
    </row>
    <row r="36" spans="1:12" s="92" customFormat="1" ht="12.75">
      <c r="A36" s="255"/>
      <c r="B36" s="263"/>
      <c r="C36" s="274"/>
      <c r="D36" s="241"/>
      <c r="E36" s="281"/>
      <c r="F36" s="101"/>
      <c r="G36" s="102"/>
      <c r="H36" s="89"/>
      <c r="I36" s="90"/>
      <c r="J36" s="91"/>
      <c r="K36" s="91"/>
      <c r="L36" s="91"/>
    </row>
    <row r="37" spans="1:12" s="92" customFormat="1" ht="12.75">
      <c r="A37" s="255"/>
      <c r="B37" s="263"/>
      <c r="C37" s="274"/>
      <c r="D37" s="241"/>
      <c r="E37" s="282"/>
      <c r="F37" s="101"/>
      <c r="G37" s="102"/>
      <c r="H37" s="89"/>
      <c r="I37" s="90"/>
      <c r="J37" s="91"/>
      <c r="K37" s="91"/>
      <c r="L37" s="91"/>
    </row>
    <row r="38" spans="1:12" s="92" customFormat="1" ht="12.75">
      <c r="A38" s="255"/>
      <c r="B38" s="263"/>
      <c r="C38" s="274"/>
      <c r="D38" s="241"/>
      <c r="E38" s="279"/>
      <c r="F38" s="105"/>
      <c r="G38" s="102"/>
      <c r="H38" s="89"/>
      <c r="I38" s="90"/>
      <c r="J38" s="91"/>
      <c r="K38" s="91"/>
      <c r="L38" s="91"/>
    </row>
    <row r="39" spans="1:12" s="92" customFormat="1" ht="12.75">
      <c r="A39" s="255"/>
      <c r="B39" s="263"/>
      <c r="C39" s="274"/>
      <c r="D39" s="241"/>
      <c r="E39" s="279"/>
      <c r="F39" s="105"/>
      <c r="G39" s="102"/>
      <c r="H39" s="89"/>
      <c r="I39" s="90"/>
      <c r="J39" s="91"/>
      <c r="K39" s="91"/>
      <c r="L39" s="91"/>
    </row>
    <row r="40" spans="1:12" s="92" customFormat="1" ht="12.75">
      <c r="A40" s="255"/>
      <c r="B40" s="263"/>
      <c r="C40" s="274"/>
      <c r="D40" s="241"/>
      <c r="E40" s="279"/>
      <c r="F40" s="105"/>
      <c r="G40" s="102"/>
      <c r="H40" s="89"/>
      <c r="I40" s="90"/>
      <c r="J40" s="91"/>
      <c r="K40" s="91"/>
      <c r="L40" s="91"/>
    </row>
    <row r="41" spans="1:12" s="92" customFormat="1" ht="12.75">
      <c r="A41" s="256"/>
      <c r="B41" s="266"/>
      <c r="C41" s="274"/>
      <c r="D41" s="241"/>
      <c r="E41" s="282"/>
      <c r="F41" s="101"/>
      <c r="G41" s="102"/>
      <c r="H41" s="89"/>
      <c r="I41" s="90"/>
      <c r="J41" s="91"/>
      <c r="K41" s="91"/>
      <c r="L41" s="91"/>
    </row>
    <row r="42" spans="1:12" s="92" customFormat="1" ht="13.5" thickBot="1">
      <c r="A42" s="256"/>
      <c r="B42" s="266"/>
      <c r="C42" s="274"/>
      <c r="D42" s="241"/>
      <c r="E42" s="279"/>
      <c r="F42" s="105"/>
      <c r="G42" s="102"/>
      <c r="H42" s="89"/>
      <c r="I42" s="90"/>
      <c r="J42" s="91"/>
      <c r="K42" s="91"/>
      <c r="L42" s="91"/>
    </row>
    <row r="43" spans="1:12" s="27" customFormat="1" ht="13.5" thickBot="1">
      <c r="A43" s="257"/>
      <c r="B43" s="267"/>
      <c r="C43" s="275"/>
      <c r="D43" s="66"/>
      <c r="E43" s="283"/>
      <c r="F43" s="70"/>
      <c r="G43" s="82"/>
      <c r="H43" s="54"/>
      <c r="I43" s="12"/>
      <c r="J43" s="6"/>
      <c r="K43" s="6"/>
      <c r="L43" s="6"/>
    </row>
    <row r="44" spans="1:12" s="27" customFormat="1" ht="13.5" thickBot="1">
      <c r="A44" s="257"/>
      <c r="B44" s="267"/>
      <c r="C44" s="275"/>
      <c r="D44" s="66"/>
      <c r="E44" s="283"/>
      <c r="F44" s="76"/>
      <c r="G44" s="83"/>
      <c r="H44" s="54"/>
      <c r="I44" s="12"/>
      <c r="J44" s="6"/>
      <c r="K44" s="6"/>
      <c r="L44" s="6"/>
    </row>
    <row r="45" spans="1:12" ht="12" customHeight="1" thickBot="1">
      <c r="A45" s="258"/>
      <c r="B45" s="268"/>
      <c r="C45" s="276"/>
      <c r="D45" s="67"/>
      <c r="E45" s="260"/>
      <c r="F45" s="520">
        <f>SUM(F9:F44)</f>
        <v>-202146799</v>
      </c>
      <c r="G45" s="71"/>
      <c r="H45" s="5"/>
      <c r="I45" s="6"/>
      <c r="J45" s="6"/>
      <c r="K45" s="6"/>
      <c r="L45" s="6"/>
    </row>
    <row r="46" spans="1:12" ht="12" customHeight="1" thickBot="1">
      <c r="A46" s="61"/>
      <c r="B46" s="63"/>
      <c r="C46" s="65"/>
      <c r="D46" s="65"/>
      <c r="E46" s="65"/>
      <c r="F46" s="69"/>
      <c r="G46" s="72"/>
      <c r="H46" s="5"/>
      <c r="I46" s="6"/>
      <c r="J46" s="6"/>
      <c r="K46" s="6"/>
      <c r="L46" s="6"/>
    </row>
    <row r="47" spans="1:12" ht="12" customHeight="1" thickBot="1">
      <c r="A47" s="61"/>
      <c r="B47" s="63"/>
      <c r="C47" s="65"/>
      <c r="D47" s="65"/>
      <c r="E47" s="65"/>
      <c r="F47" s="69"/>
      <c r="G47" s="84"/>
      <c r="H47" s="5"/>
      <c r="I47" s="6"/>
      <c r="J47" s="6"/>
      <c r="K47" s="6"/>
      <c r="L47" s="6"/>
    </row>
    <row r="48" spans="1:12" ht="12" customHeight="1" thickBot="1">
      <c r="A48" s="58"/>
      <c r="B48" s="57"/>
      <c r="C48" s="59"/>
      <c r="D48" s="59"/>
      <c r="E48" s="59"/>
      <c r="F48" s="60"/>
      <c r="G48" s="73"/>
      <c r="H48" s="5"/>
      <c r="I48" s="6"/>
      <c r="J48" s="6"/>
      <c r="K48" s="6"/>
      <c r="L48" s="6"/>
    </row>
    <row r="49" spans="1:12" ht="12" customHeight="1" thickBot="1">
      <c r="A49" s="14"/>
      <c r="B49" s="15"/>
      <c r="C49" s="5"/>
      <c r="D49" s="17"/>
      <c r="E49" s="80"/>
      <c r="F49" s="81"/>
      <c r="G49" s="74"/>
      <c r="H49" s="5"/>
      <c r="I49" s="6"/>
      <c r="J49" s="6"/>
      <c r="K49" s="6"/>
      <c r="L49" s="6"/>
    </row>
    <row r="50" spans="1:12" ht="12" customHeight="1">
      <c r="A50" s="13" t="s">
        <v>83</v>
      </c>
      <c r="B50" s="8"/>
      <c r="C50" s="5"/>
      <c r="D50" s="7" t="s">
        <v>84</v>
      </c>
      <c r="E50" s="5"/>
      <c r="F50" s="5"/>
      <c r="G50" s="74"/>
      <c r="H50" s="5"/>
      <c r="I50" s="6"/>
      <c r="J50" s="6"/>
      <c r="K50" s="6"/>
      <c r="L50" s="6"/>
    </row>
    <row r="51" spans="1:12" ht="12" customHeight="1">
      <c r="A51" s="19" t="s">
        <v>85</v>
      </c>
      <c r="B51" s="7"/>
      <c r="C51" s="5"/>
      <c r="D51" s="7" t="s">
        <v>86</v>
      </c>
      <c r="E51" s="31"/>
      <c r="F51" s="7"/>
      <c r="G51" s="26"/>
      <c r="H51" s="5"/>
      <c r="I51" s="6"/>
      <c r="J51" s="6"/>
      <c r="K51" s="6"/>
      <c r="L51" s="6"/>
    </row>
    <row r="52" spans="1:12" ht="12" customHeight="1">
      <c r="A52" s="13" t="s">
        <v>87</v>
      </c>
      <c r="B52" s="8"/>
      <c r="C52" s="5"/>
      <c r="D52" s="7" t="s">
        <v>88</v>
      </c>
      <c r="E52" s="32"/>
      <c r="F52" s="6"/>
      <c r="G52" s="26"/>
      <c r="H52" s="5"/>
      <c r="I52" s="6"/>
      <c r="J52" s="6"/>
      <c r="K52" s="6"/>
      <c r="L52" s="6"/>
    </row>
    <row r="53" spans="1:12" ht="12" customHeight="1">
      <c r="E53" s="32"/>
      <c r="F53" s="6"/>
      <c r="G53" s="26"/>
      <c r="H53" s="5"/>
      <c r="I53" s="6"/>
      <c r="J53" s="6"/>
      <c r="K53" s="6"/>
      <c r="L53" s="6"/>
    </row>
    <row r="54" spans="1:12" ht="12" customHeight="1" thickBot="1">
      <c r="A54" s="23"/>
      <c r="B54" s="35"/>
      <c r="C54" s="33"/>
      <c r="D54" s="33"/>
      <c r="E54" s="33"/>
      <c r="F54" s="24"/>
      <c r="G54" s="25"/>
      <c r="H54" s="5"/>
      <c r="I54" s="12"/>
      <c r="J54" s="6"/>
      <c r="K54" s="6"/>
      <c r="L54" s="6"/>
    </row>
    <row r="55" spans="1:12" ht="12" customHeight="1">
      <c r="A55" s="6"/>
      <c r="B55" s="34"/>
      <c r="C55" s="30"/>
      <c r="D55" s="30"/>
      <c r="E55" s="30"/>
      <c r="F55" s="5"/>
      <c r="G55" s="5"/>
      <c r="H55" s="5"/>
      <c r="I55" s="6"/>
      <c r="J55" s="6"/>
      <c r="K55" s="6"/>
      <c r="L55" s="6"/>
    </row>
    <row r="56" spans="1:12" ht="12" customHeight="1">
      <c r="A56" s="6"/>
      <c r="B56" s="34"/>
      <c r="C56" s="30"/>
      <c r="D56" s="30"/>
      <c r="E56" s="30"/>
      <c r="F56" s="5"/>
      <c r="G56" s="5"/>
      <c r="H56" s="5"/>
      <c r="I56" s="6"/>
      <c r="J56" s="6"/>
      <c r="K56" s="6"/>
      <c r="L56" s="6"/>
    </row>
    <row r="61" spans="1:12" ht="15" customHeight="1">
      <c r="C61" s="36"/>
      <c r="D61" s="36"/>
      <c r="E61" s="36"/>
    </row>
    <row r="62" spans="1:12" ht="15" customHeight="1">
      <c r="C62" s="36"/>
      <c r="D62" s="36"/>
      <c r="E62" s="36"/>
    </row>
    <row r="85" spans="1:6" ht="15" customHeight="1">
      <c r="A85" s="38"/>
      <c r="F85" s="40"/>
    </row>
    <row r="86" spans="1:6" ht="15" customHeight="1">
      <c r="A86" s="38"/>
      <c r="F86" s="40">
        <f>SUM(F9:F85)</f>
        <v>-404293598</v>
      </c>
    </row>
    <row r="87" spans="1:6" ht="15" customHeight="1">
      <c r="A87" s="38"/>
      <c r="F87" s="40"/>
    </row>
    <row r="88" spans="1:6" ht="15" customHeight="1">
      <c r="A88" s="38"/>
      <c r="F88" s="40">
        <v>722526288</v>
      </c>
    </row>
    <row r="89" spans="1:6" ht="15" customHeight="1">
      <c r="A89" s="38"/>
      <c r="F89" s="40"/>
    </row>
    <row r="90" spans="1:6" ht="15" customHeight="1">
      <c r="A90" s="38"/>
      <c r="F90" s="40">
        <f>+F86-F88</f>
        <v>-1126819886</v>
      </c>
    </row>
    <row r="91" spans="1:6" ht="15" customHeight="1">
      <c r="A91" s="38"/>
      <c r="F91" s="40"/>
    </row>
    <row r="92" spans="1:6" ht="15" customHeight="1">
      <c r="F92" s="40"/>
    </row>
    <row r="93" spans="1:6" ht="15" customHeight="1">
      <c r="F93" s="40"/>
    </row>
    <row r="94" spans="1:6" ht="15" customHeight="1">
      <c r="F94" s="40"/>
    </row>
  </sheetData>
  <mergeCells count="13">
    <mergeCell ref="G7:G8"/>
    <mergeCell ref="G11:G18"/>
    <mergeCell ref="G26:G33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583F6-D3D2-4789-BB87-E8ACFE9A04B1}">
  <sheetPr>
    <tabColor rgb="FF92D050"/>
    <pageSetUpPr fitToPage="1"/>
  </sheetPr>
  <dimension ref="A1:L98"/>
  <sheetViews>
    <sheetView zoomScaleNormal="100" workbookViewId="0">
      <selection activeCell="E13" sqref="E13"/>
    </sheetView>
  </sheetViews>
  <sheetFormatPr defaultColWidth="14.42578125" defaultRowHeight="15" customHeight="1"/>
  <cols>
    <col min="1" max="1" width="18" style="36" bestFit="1" customWidth="1"/>
    <col min="2" max="2" width="66.28515625" style="37" customWidth="1"/>
    <col min="3" max="4" width="9.85546875" style="39" customWidth="1"/>
    <col min="5" max="5" width="10.7109375" style="39" customWidth="1"/>
    <col min="6" max="6" width="16.140625" style="133" customWidth="1"/>
    <col min="7" max="7" width="42.28515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122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123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94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 t="s">
        <v>124</v>
      </c>
      <c r="J8" s="3"/>
      <c r="K8" s="2"/>
      <c r="L8" s="2"/>
    </row>
    <row r="9" spans="1:12" s="92" customFormat="1" ht="25.5" customHeight="1">
      <c r="A9" s="223">
        <v>800091076</v>
      </c>
      <c r="B9" s="221" t="s">
        <v>125</v>
      </c>
      <c r="C9" s="136" t="s">
        <v>126</v>
      </c>
      <c r="D9" s="136"/>
      <c r="E9" s="95"/>
      <c r="F9" s="96">
        <v>325405372</v>
      </c>
      <c r="G9" s="222"/>
      <c r="H9" s="89"/>
      <c r="I9" s="242">
        <v>384800000</v>
      </c>
      <c r="J9" s="243"/>
      <c r="K9" s="243"/>
      <c r="L9" s="91"/>
    </row>
    <row r="10" spans="1:12" s="92" customFormat="1" ht="22.5" customHeight="1">
      <c r="A10" s="224">
        <v>800250713</v>
      </c>
      <c r="B10" s="97" t="s">
        <v>127</v>
      </c>
      <c r="C10" s="139" t="s">
        <v>128</v>
      </c>
      <c r="D10" s="139"/>
      <c r="E10" s="104"/>
      <c r="F10" s="105">
        <v>0</v>
      </c>
      <c r="G10" s="359"/>
      <c r="H10" s="89"/>
      <c r="I10" s="242">
        <v>865800000</v>
      </c>
      <c r="J10" s="243"/>
      <c r="K10" s="243"/>
      <c r="L10" s="91"/>
    </row>
    <row r="11" spans="1:12" s="92" customFormat="1" ht="12.75">
      <c r="A11" s="224">
        <v>800250713</v>
      </c>
      <c r="B11" s="97" t="s">
        <v>127</v>
      </c>
      <c r="C11" s="139" t="s">
        <v>129</v>
      </c>
      <c r="D11" s="139"/>
      <c r="E11" s="104"/>
      <c r="F11" s="105">
        <v>122836063</v>
      </c>
      <c r="G11" s="359"/>
      <c r="H11" s="89"/>
      <c r="I11" s="242">
        <v>577200000</v>
      </c>
      <c r="J11" s="243"/>
      <c r="K11" s="243"/>
      <c r="L11" s="91"/>
    </row>
    <row r="12" spans="1:12" s="92" customFormat="1" ht="12.75">
      <c r="A12" s="224">
        <v>800250713</v>
      </c>
      <c r="B12" s="97" t="s">
        <v>127</v>
      </c>
      <c r="C12" s="139" t="s">
        <v>130</v>
      </c>
      <c r="D12" s="139"/>
      <c r="E12" s="104"/>
      <c r="F12" s="105">
        <v>0</v>
      </c>
      <c r="G12" s="359"/>
      <c r="H12" s="89"/>
      <c r="I12" s="242">
        <f>SUM(I9:I11)</f>
        <v>1827800000</v>
      </c>
      <c r="J12" s="243"/>
      <c r="K12" s="243"/>
      <c r="L12" s="91"/>
    </row>
    <row r="13" spans="1:12" s="92" customFormat="1" ht="12.75">
      <c r="A13" s="224">
        <v>800250713</v>
      </c>
      <c r="B13" s="97" t="s">
        <v>127</v>
      </c>
      <c r="C13" s="139" t="s">
        <v>131</v>
      </c>
      <c r="D13" s="139"/>
      <c r="E13" s="104"/>
      <c r="F13" s="105">
        <v>168873659</v>
      </c>
      <c r="G13" s="359"/>
      <c r="H13" s="89"/>
      <c r="I13" s="90"/>
      <c r="J13" s="91"/>
      <c r="K13" s="91"/>
      <c r="L13" s="91"/>
    </row>
    <row r="14" spans="1:12" s="92" customFormat="1" ht="12.75">
      <c r="A14" s="224">
        <v>800250713</v>
      </c>
      <c r="B14" s="97" t="s">
        <v>127</v>
      </c>
      <c r="C14" s="139" t="s">
        <v>132</v>
      </c>
      <c r="D14" s="139"/>
      <c r="E14" s="104"/>
      <c r="F14" s="105">
        <v>168873659</v>
      </c>
      <c r="G14" s="359"/>
      <c r="H14" s="89"/>
      <c r="I14" s="90"/>
      <c r="J14" s="91"/>
      <c r="K14" s="91"/>
      <c r="L14" s="91"/>
    </row>
    <row r="15" spans="1:12" s="92" customFormat="1" ht="30" customHeight="1">
      <c r="A15" s="224">
        <v>899999316</v>
      </c>
      <c r="B15" s="97" t="s">
        <v>133</v>
      </c>
      <c r="C15" s="139" t="s">
        <v>134</v>
      </c>
      <c r="D15" s="139"/>
      <c r="E15" s="104"/>
      <c r="F15" s="105">
        <v>949361157</v>
      </c>
      <c r="G15" s="150"/>
      <c r="H15" s="89"/>
      <c r="I15" s="90"/>
      <c r="J15" s="91"/>
      <c r="K15" s="91"/>
      <c r="L15" s="91"/>
    </row>
    <row r="16" spans="1:12" s="92" customFormat="1" ht="12.75">
      <c r="A16" s="360">
        <v>899999074</v>
      </c>
      <c r="B16" s="342" t="s">
        <v>135</v>
      </c>
      <c r="C16" s="139">
        <v>76</v>
      </c>
      <c r="D16" s="139"/>
      <c r="E16" s="104"/>
      <c r="F16" s="105">
        <v>289400854</v>
      </c>
      <c r="G16" s="150"/>
      <c r="H16" s="89"/>
      <c r="I16" s="90"/>
      <c r="J16" s="91"/>
      <c r="K16" s="91"/>
      <c r="L16" s="91"/>
    </row>
    <row r="17" spans="1:12" s="92" customFormat="1" ht="12.75">
      <c r="A17" s="341">
        <v>900413030</v>
      </c>
      <c r="B17" s="342" t="s">
        <v>136</v>
      </c>
      <c r="C17" s="139" t="s">
        <v>137</v>
      </c>
      <c r="D17" s="139"/>
      <c r="E17" s="104"/>
      <c r="F17" s="105">
        <v>3000000</v>
      </c>
      <c r="G17" s="150"/>
      <c r="H17" s="89"/>
      <c r="I17" s="90"/>
      <c r="J17" s="91"/>
      <c r="K17" s="91"/>
      <c r="L17" s="91"/>
    </row>
    <row r="18" spans="1:12" s="92" customFormat="1" ht="12.75">
      <c r="A18" s="341">
        <v>900413030</v>
      </c>
      <c r="B18" s="342" t="s">
        <v>136</v>
      </c>
      <c r="C18" s="139" t="s">
        <v>138</v>
      </c>
      <c r="D18" s="139"/>
      <c r="E18" s="104"/>
      <c r="F18" s="105">
        <v>3051982</v>
      </c>
      <c r="G18" s="150"/>
      <c r="H18" s="89"/>
      <c r="I18" s="90"/>
      <c r="J18" s="91"/>
      <c r="K18" s="91"/>
      <c r="L18" s="91"/>
    </row>
    <row r="19" spans="1:12" s="92" customFormat="1" ht="12.75">
      <c r="A19" s="341">
        <v>900413030</v>
      </c>
      <c r="B19" s="342" t="s">
        <v>136</v>
      </c>
      <c r="C19" s="139" t="s">
        <v>139</v>
      </c>
      <c r="D19" s="139"/>
      <c r="E19" s="104"/>
      <c r="F19" s="105">
        <v>65155670</v>
      </c>
      <c r="G19" s="150"/>
      <c r="H19" s="89"/>
      <c r="I19" s="90"/>
      <c r="J19" s="91"/>
      <c r="K19" s="91"/>
      <c r="L19" s="91"/>
    </row>
    <row r="20" spans="1:12" s="92" customFormat="1" ht="12.75">
      <c r="A20" s="341">
        <v>899999061</v>
      </c>
      <c r="B20" s="342" t="s">
        <v>140</v>
      </c>
      <c r="C20" s="139" t="s">
        <v>141</v>
      </c>
      <c r="D20" s="139"/>
      <c r="E20" s="104"/>
      <c r="F20" s="105">
        <v>1631994</v>
      </c>
      <c r="G20" s="150"/>
      <c r="H20" s="89"/>
      <c r="I20" s="90"/>
      <c r="J20" s="91"/>
      <c r="K20" s="91"/>
      <c r="L20" s="91"/>
    </row>
    <row r="21" spans="1:12" s="92" customFormat="1" ht="12.75">
      <c r="A21" s="341">
        <v>899999061</v>
      </c>
      <c r="B21" s="342" t="s">
        <v>140</v>
      </c>
      <c r="C21" s="139" t="s">
        <v>142</v>
      </c>
      <c r="D21" s="139"/>
      <c r="E21" s="104"/>
      <c r="F21" s="105">
        <v>891283</v>
      </c>
      <c r="G21" s="150"/>
      <c r="H21" s="89"/>
      <c r="I21" s="242"/>
      <c r="J21" s="91"/>
      <c r="K21" s="91"/>
      <c r="L21" s="91"/>
    </row>
    <row r="22" spans="1:12" s="92" customFormat="1" ht="12.75">
      <c r="A22" s="341">
        <v>899999061</v>
      </c>
      <c r="B22" s="342" t="s">
        <v>140</v>
      </c>
      <c r="C22" s="139" t="s">
        <v>139</v>
      </c>
      <c r="D22" s="139"/>
      <c r="E22" s="104"/>
      <c r="F22" s="105">
        <v>111591046</v>
      </c>
      <c r="G22" s="150"/>
      <c r="H22" s="89"/>
      <c r="I22" s="90"/>
      <c r="J22" s="91"/>
      <c r="K22" s="91"/>
      <c r="L22" s="91"/>
    </row>
    <row r="23" spans="1:12" s="92" customFormat="1" ht="12.75">
      <c r="A23" s="341">
        <v>900959051</v>
      </c>
      <c r="B23" s="342" t="s">
        <v>143</v>
      </c>
      <c r="C23" s="139" t="s">
        <v>144</v>
      </c>
      <c r="D23" s="139"/>
      <c r="E23" s="104"/>
      <c r="F23" s="105">
        <v>479715800</v>
      </c>
      <c r="G23" s="150"/>
      <c r="H23" s="89"/>
      <c r="I23" s="90"/>
      <c r="J23" s="91"/>
      <c r="K23" s="91"/>
      <c r="L23" s="91"/>
    </row>
    <row r="24" spans="1:12" s="92" customFormat="1" ht="12.75">
      <c r="A24" s="341">
        <v>900958564</v>
      </c>
      <c r="B24" s="342" t="s">
        <v>145</v>
      </c>
      <c r="C24" s="139" t="s">
        <v>146</v>
      </c>
      <c r="D24" s="139"/>
      <c r="E24" s="104"/>
      <c r="F24" s="105">
        <v>0</v>
      </c>
      <c r="G24" s="150"/>
      <c r="H24" s="89"/>
      <c r="I24" s="90"/>
      <c r="J24" s="91"/>
      <c r="K24" s="91"/>
      <c r="L24" s="91"/>
    </row>
    <row r="25" spans="1:12" s="92" customFormat="1" ht="12.75">
      <c r="A25" s="341">
        <v>899999061</v>
      </c>
      <c r="B25" s="342" t="s">
        <v>147</v>
      </c>
      <c r="C25" s="139" t="s">
        <v>148</v>
      </c>
      <c r="D25" s="139"/>
      <c r="E25" s="104"/>
      <c r="F25" s="105">
        <v>127000000</v>
      </c>
      <c r="G25" s="150"/>
      <c r="H25" s="89"/>
      <c r="I25" s="90"/>
      <c r="J25" s="91"/>
      <c r="K25" s="91"/>
      <c r="L25" s="91"/>
    </row>
    <row r="26" spans="1:12" s="92" customFormat="1" ht="12.75">
      <c r="A26" s="341">
        <v>899999061</v>
      </c>
      <c r="B26" s="342" t="s">
        <v>147</v>
      </c>
      <c r="C26" s="139" t="s">
        <v>149</v>
      </c>
      <c r="D26" s="139"/>
      <c r="E26" s="104"/>
      <c r="F26" s="105">
        <v>86715500</v>
      </c>
      <c r="G26" s="150"/>
      <c r="H26" s="89"/>
      <c r="I26" s="90"/>
      <c r="J26" s="91"/>
      <c r="K26" s="91"/>
      <c r="L26" s="91"/>
    </row>
    <row r="27" spans="1:12" s="92" customFormat="1" ht="12.75">
      <c r="A27" s="341">
        <v>899999333</v>
      </c>
      <c r="B27" s="342" t="s">
        <v>150</v>
      </c>
      <c r="C27" s="139" t="s">
        <v>151</v>
      </c>
      <c r="D27" s="139"/>
      <c r="E27" s="104"/>
      <c r="F27" s="105">
        <v>377750100</v>
      </c>
      <c r="G27" s="150"/>
      <c r="H27" s="89"/>
      <c r="I27" s="90"/>
      <c r="J27" s="91"/>
      <c r="K27" s="91"/>
      <c r="L27" s="91"/>
    </row>
    <row r="28" spans="1:12" s="92" customFormat="1" ht="12.75">
      <c r="A28" s="341">
        <v>899999333</v>
      </c>
      <c r="B28" s="342" t="s">
        <v>150</v>
      </c>
      <c r="C28" s="139" t="s">
        <v>152</v>
      </c>
      <c r="D28" s="139"/>
      <c r="E28" s="104"/>
      <c r="F28" s="105">
        <v>584202600</v>
      </c>
      <c r="G28" s="150"/>
      <c r="H28" s="89"/>
      <c r="I28" s="90"/>
      <c r="J28" s="91"/>
      <c r="K28" s="91"/>
      <c r="L28" s="91"/>
    </row>
    <row r="29" spans="1:12" s="92" customFormat="1" ht="60.75" customHeight="1">
      <c r="A29" s="341">
        <v>901100455</v>
      </c>
      <c r="B29" s="342" t="s">
        <v>153</v>
      </c>
      <c r="C29" s="139" t="s">
        <v>154</v>
      </c>
      <c r="D29" s="139"/>
      <c r="E29" s="104"/>
      <c r="F29" s="105">
        <v>87178987</v>
      </c>
      <c r="G29" s="385"/>
      <c r="H29" s="89"/>
      <c r="I29" s="392"/>
      <c r="J29" s="91"/>
      <c r="K29" s="91"/>
      <c r="L29" s="91"/>
    </row>
    <row r="30" spans="1:12" s="92" customFormat="1" ht="23.25" customHeight="1">
      <c r="A30" s="341">
        <v>901508361</v>
      </c>
      <c r="B30" s="361" t="s">
        <v>155</v>
      </c>
      <c r="C30" s="139" t="s">
        <v>156</v>
      </c>
      <c r="D30" s="139"/>
      <c r="E30" s="104"/>
      <c r="F30" s="105">
        <v>2904725719</v>
      </c>
      <c r="G30" s="150"/>
      <c r="H30" s="89"/>
      <c r="I30" s="392"/>
      <c r="J30" s="91"/>
      <c r="K30" s="91"/>
      <c r="L30" s="91"/>
    </row>
    <row r="31" spans="1:12" s="92" customFormat="1" ht="25.5">
      <c r="A31" s="341">
        <v>901508361</v>
      </c>
      <c r="B31" s="361" t="s">
        <v>155</v>
      </c>
      <c r="C31" s="98" t="s">
        <v>157</v>
      </c>
      <c r="D31" s="139"/>
      <c r="E31" s="100"/>
      <c r="F31" s="101">
        <v>4744050650</v>
      </c>
      <c r="G31" s="150"/>
      <c r="H31" s="89"/>
      <c r="I31" s="242"/>
      <c r="J31" s="91"/>
      <c r="K31" s="91"/>
      <c r="L31" s="91"/>
    </row>
    <row r="32" spans="1:12" s="92" customFormat="1" ht="25.5">
      <c r="A32" s="341">
        <v>901508361</v>
      </c>
      <c r="B32" s="361" t="s">
        <v>155</v>
      </c>
      <c r="C32" s="98" t="s">
        <v>158</v>
      </c>
      <c r="D32" s="139"/>
      <c r="E32" s="100"/>
      <c r="F32" s="101">
        <v>3269433230</v>
      </c>
      <c r="G32" s="150"/>
      <c r="H32" s="89"/>
      <c r="I32" s="90"/>
      <c r="J32" s="91"/>
      <c r="K32" s="91"/>
      <c r="L32" s="91"/>
    </row>
    <row r="33" spans="1:12" s="92" customFormat="1" ht="25.5">
      <c r="A33" s="341">
        <v>901508361</v>
      </c>
      <c r="B33" s="361" t="s">
        <v>155</v>
      </c>
      <c r="C33" s="98" t="s">
        <v>159</v>
      </c>
      <c r="D33" s="139"/>
      <c r="E33" s="103"/>
      <c r="F33" s="101">
        <v>5398267094</v>
      </c>
      <c r="G33" s="150"/>
      <c r="H33" s="89"/>
      <c r="I33" s="90"/>
      <c r="J33" s="91"/>
      <c r="K33" s="91"/>
      <c r="L33" s="91"/>
    </row>
    <row r="34" spans="1:12" s="92" customFormat="1" ht="25.5">
      <c r="A34" s="341">
        <v>901508361</v>
      </c>
      <c r="B34" s="361" t="s">
        <v>155</v>
      </c>
      <c r="C34" s="98" t="s">
        <v>159</v>
      </c>
      <c r="D34" s="139"/>
      <c r="E34" s="103"/>
      <c r="F34" s="101">
        <v>8467000000</v>
      </c>
      <c r="G34" s="150"/>
      <c r="H34" s="89"/>
      <c r="I34" s="90"/>
      <c r="J34" s="91"/>
      <c r="K34" s="91"/>
      <c r="L34" s="91"/>
    </row>
    <row r="35" spans="1:12" s="92" customFormat="1" ht="25.5">
      <c r="A35" s="341">
        <v>901417108</v>
      </c>
      <c r="B35" s="361" t="s">
        <v>160</v>
      </c>
      <c r="C35" s="98" t="s">
        <v>134</v>
      </c>
      <c r="D35" s="139"/>
      <c r="E35" s="104"/>
      <c r="F35" s="105">
        <v>4577557124</v>
      </c>
      <c r="G35" s="150"/>
      <c r="H35" s="89"/>
      <c r="I35" s="90"/>
      <c r="J35" s="91"/>
      <c r="K35" s="91"/>
      <c r="L35" s="91"/>
    </row>
    <row r="36" spans="1:12" s="92" customFormat="1" ht="12.75">
      <c r="A36" s="341">
        <v>899999230</v>
      </c>
      <c r="B36" s="342" t="s">
        <v>161</v>
      </c>
      <c r="C36" s="98" t="s">
        <v>162</v>
      </c>
      <c r="D36" s="139"/>
      <c r="E36" s="104"/>
      <c r="F36" s="105">
        <v>14039319</v>
      </c>
      <c r="G36" s="150"/>
      <c r="H36" s="89"/>
      <c r="I36" s="90"/>
      <c r="J36" s="91"/>
      <c r="K36" s="91"/>
      <c r="L36" s="91"/>
    </row>
    <row r="37" spans="1:12" s="92" customFormat="1" ht="12.75">
      <c r="A37" s="341">
        <v>901784915</v>
      </c>
      <c r="B37" s="342" t="s">
        <v>163</v>
      </c>
      <c r="C37" s="98" t="s">
        <v>164</v>
      </c>
      <c r="D37" s="139"/>
      <c r="E37" s="104"/>
      <c r="F37" s="105">
        <v>387480517</v>
      </c>
      <c r="G37" s="150"/>
      <c r="H37" s="89"/>
      <c r="I37" s="90"/>
      <c r="J37" s="91"/>
      <c r="K37" s="91"/>
      <c r="L37" s="91"/>
    </row>
    <row r="38" spans="1:12" s="92" customFormat="1" ht="12.75">
      <c r="A38" s="341">
        <v>900127032</v>
      </c>
      <c r="B38" s="342" t="s">
        <v>165</v>
      </c>
      <c r="C38" s="98" t="s">
        <v>166</v>
      </c>
      <c r="D38" s="139"/>
      <c r="E38" s="104"/>
      <c r="F38" s="135">
        <v>15205767104.92</v>
      </c>
      <c r="G38" s="150"/>
      <c r="H38" s="89"/>
      <c r="I38" s="90"/>
      <c r="J38" s="91"/>
      <c r="K38" s="91"/>
      <c r="L38" s="91"/>
    </row>
    <row r="39" spans="1:12" s="92" customFormat="1" ht="12.75">
      <c r="A39" s="111"/>
      <c r="B39" s="107"/>
      <c r="C39" s="98"/>
      <c r="D39" s="139"/>
      <c r="E39" s="104"/>
      <c r="F39" s="105"/>
      <c r="G39" s="150"/>
      <c r="H39" s="89"/>
      <c r="I39" s="90"/>
      <c r="J39" s="91"/>
      <c r="K39" s="91"/>
      <c r="L39" s="91"/>
    </row>
    <row r="40" spans="1:12" s="92" customFormat="1" ht="12.75">
      <c r="A40" s="106"/>
      <c r="B40" s="107"/>
      <c r="C40" s="98"/>
      <c r="D40" s="139"/>
      <c r="E40" s="104"/>
      <c r="F40" s="105"/>
      <c r="G40" s="150"/>
      <c r="H40" s="89"/>
      <c r="I40" s="90"/>
      <c r="J40" s="91"/>
      <c r="K40" s="91"/>
      <c r="L40" s="91"/>
    </row>
    <row r="41" spans="1:12" s="92" customFormat="1" ht="12.75">
      <c r="A41" s="106"/>
      <c r="B41" s="107"/>
      <c r="C41" s="98"/>
      <c r="D41" s="139"/>
      <c r="E41" s="104"/>
      <c r="F41" s="105"/>
      <c r="G41" s="150"/>
      <c r="H41" s="89"/>
      <c r="I41" s="90"/>
      <c r="J41" s="91"/>
      <c r="K41" s="91"/>
      <c r="L41" s="91"/>
    </row>
    <row r="42" spans="1:12" s="92" customFormat="1" ht="12.75">
      <c r="A42" s="106"/>
      <c r="B42" s="107"/>
      <c r="C42" s="98"/>
      <c r="D42" s="139"/>
      <c r="E42" s="104"/>
      <c r="F42" s="105"/>
      <c r="G42" s="150"/>
      <c r="H42" s="89"/>
      <c r="I42" s="90"/>
      <c r="J42" s="91"/>
      <c r="K42" s="91"/>
      <c r="L42" s="91"/>
    </row>
    <row r="43" spans="1:12" s="92" customFormat="1" ht="12.75">
      <c r="A43" s="106"/>
      <c r="B43" s="107"/>
      <c r="C43" s="98"/>
      <c r="D43" s="139"/>
      <c r="E43" s="104"/>
      <c r="F43" s="105"/>
      <c r="G43" s="150"/>
      <c r="H43" s="89"/>
      <c r="I43" s="90"/>
      <c r="J43" s="91"/>
      <c r="K43" s="91"/>
      <c r="L43" s="91"/>
    </row>
    <row r="44" spans="1:12" s="92" customFormat="1" ht="12.75">
      <c r="A44" s="106"/>
      <c r="B44" s="107"/>
      <c r="C44" s="98"/>
      <c r="D44" s="139"/>
      <c r="E44" s="104"/>
      <c r="F44" s="105"/>
      <c r="G44" s="150"/>
      <c r="H44" s="89"/>
      <c r="I44" s="90"/>
      <c r="J44" s="91"/>
      <c r="K44" s="91"/>
      <c r="L44" s="91"/>
    </row>
    <row r="45" spans="1:12" s="92" customFormat="1" ht="12.75">
      <c r="A45" s="106"/>
      <c r="B45" s="107"/>
      <c r="C45" s="98"/>
      <c r="D45" s="139"/>
      <c r="E45" s="104"/>
      <c r="F45" s="105"/>
      <c r="G45" s="150"/>
      <c r="H45" s="89"/>
      <c r="I45" s="90"/>
      <c r="J45" s="91"/>
      <c r="K45" s="91"/>
      <c r="L45" s="91"/>
    </row>
    <row r="46" spans="1:12" s="92" customFormat="1" ht="12.75">
      <c r="A46" s="106"/>
      <c r="B46" s="107"/>
      <c r="C46" s="98"/>
      <c r="D46" s="139"/>
      <c r="E46" s="104"/>
      <c r="F46" s="105"/>
      <c r="G46" s="150"/>
      <c r="H46" s="89"/>
      <c r="I46" s="90"/>
      <c r="J46" s="91"/>
      <c r="K46" s="91"/>
      <c r="L46" s="91"/>
    </row>
    <row r="47" spans="1:12" s="27" customFormat="1" ht="12.75">
      <c r="A47" s="362"/>
      <c r="B47" s="97"/>
      <c r="C47" s="139"/>
      <c r="D47" s="139"/>
      <c r="E47" s="104"/>
      <c r="F47" s="105"/>
      <c r="G47" s="359"/>
      <c r="H47" s="54"/>
      <c r="I47" s="12"/>
      <c r="J47" s="6"/>
      <c r="K47" s="6"/>
      <c r="L47" s="6"/>
    </row>
    <row r="48" spans="1:12" s="27" customFormat="1" ht="13.5" thickBot="1">
      <c r="A48" s="295"/>
      <c r="B48" s="85"/>
      <c r="C48" s="296"/>
      <c r="D48" s="297"/>
      <c r="E48" s="88"/>
      <c r="F48" s="152"/>
      <c r="G48" s="363"/>
      <c r="H48" s="54"/>
      <c r="I48" s="12"/>
      <c r="J48" s="6"/>
      <c r="K48" s="6"/>
      <c r="L48" s="6"/>
    </row>
    <row r="49" spans="1:12" ht="12" customHeight="1" thickBot="1">
      <c r="A49" s="364"/>
      <c r="B49" s="64"/>
      <c r="C49" s="67"/>
      <c r="D49" s="68"/>
      <c r="E49" s="67"/>
      <c r="F49" s="126">
        <f>SUM(F9:F48)</f>
        <v>48920956483.919998</v>
      </c>
      <c r="G49" s="71"/>
      <c r="H49" s="5"/>
      <c r="I49" s="6"/>
      <c r="J49" s="6"/>
      <c r="K49" s="6"/>
      <c r="L49" s="6"/>
    </row>
    <row r="50" spans="1:12" ht="12" customHeight="1" thickBot="1">
      <c r="A50" s="365"/>
      <c r="B50" s="63"/>
      <c r="C50" s="65"/>
      <c r="D50" s="65"/>
      <c r="E50" s="65"/>
      <c r="F50" s="69"/>
      <c r="G50" s="72"/>
      <c r="H50" s="5"/>
      <c r="I50" s="6"/>
      <c r="J50" s="6"/>
      <c r="K50" s="6"/>
      <c r="L50" s="6"/>
    </row>
    <row r="51" spans="1:12" ht="12" customHeight="1" thickBot="1">
      <c r="A51" s="365"/>
      <c r="B51" s="63"/>
      <c r="C51" s="65"/>
      <c r="D51" s="65"/>
      <c r="E51" s="65"/>
      <c r="F51" s="69"/>
      <c r="G51" s="84"/>
      <c r="H51" s="5"/>
      <c r="I51" s="6"/>
      <c r="J51" s="6"/>
      <c r="K51" s="6"/>
      <c r="L51" s="6"/>
    </row>
    <row r="52" spans="1:12" ht="12" customHeight="1" thickBot="1">
      <c r="A52" s="58"/>
      <c r="B52" s="57"/>
      <c r="C52" s="59"/>
      <c r="D52" s="59"/>
      <c r="E52" s="59"/>
      <c r="F52" s="60"/>
      <c r="G52" s="73"/>
      <c r="H52" s="5"/>
      <c r="I52" s="6"/>
      <c r="J52" s="6"/>
      <c r="K52" s="6"/>
      <c r="L52" s="6"/>
    </row>
    <row r="53" spans="1:12" ht="12" customHeight="1" thickBot="1">
      <c r="A53" s="343"/>
      <c r="B53" s="344"/>
      <c r="C53" s="130"/>
      <c r="D53" s="345"/>
      <c r="E53" s="346"/>
      <c r="F53" s="129"/>
      <c r="G53" s="347"/>
      <c r="H53" s="5"/>
      <c r="I53" s="6"/>
      <c r="J53" s="6"/>
      <c r="K53" s="6"/>
      <c r="L53" s="6"/>
    </row>
    <row r="54" spans="1:12" ht="12" customHeight="1">
      <c r="A54" s="348" t="s">
        <v>83</v>
      </c>
      <c r="B54" s="349"/>
      <c r="C54" s="130"/>
      <c r="D54" s="131" t="s">
        <v>84</v>
      </c>
      <c r="E54" s="130"/>
      <c r="F54" s="130"/>
      <c r="G54" s="347"/>
      <c r="H54" s="5"/>
      <c r="I54" s="6"/>
      <c r="J54" s="6"/>
      <c r="K54" s="6"/>
      <c r="L54" s="6"/>
    </row>
    <row r="55" spans="1:12" ht="12" customHeight="1">
      <c r="A55" s="350" t="s">
        <v>85</v>
      </c>
      <c r="B55" s="131"/>
      <c r="C55" s="130"/>
      <c r="D55" s="131" t="s">
        <v>86</v>
      </c>
      <c r="E55" s="351"/>
      <c r="F55" s="131"/>
      <c r="G55" s="352"/>
      <c r="H55" s="5"/>
      <c r="I55" s="6"/>
      <c r="J55" s="6"/>
      <c r="K55" s="6"/>
      <c r="L55" s="6"/>
    </row>
    <row r="56" spans="1:12" ht="12" customHeight="1">
      <c r="A56" s="348" t="s">
        <v>87</v>
      </c>
      <c r="B56" s="349"/>
      <c r="C56" s="130"/>
      <c r="D56" s="131" t="s">
        <v>88</v>
      </c>
      <c r="E56" s="353"/>
      <c r="F56" s="91"/>
      <c r="G56" s="352"/>
      <c r="H56" s="5"/>
      <c r="I56" s="6"/>
      <c r="J56" s="6"/>
      <c r="K56" s="6"/>
      <c r="L56" s="6"/>
    </row>
    <row r="57" spans="1:12" ht="12" customHeight="1">
      <c r="A57" s="366"/>
      <c r="B57" s="367"/>
      <c r="C57" s="368"/>
      <c r="D57" s="368"/>
      <c r="E57" s="353"/>
      <c r="F57" s="91"/>
      <c r="G57" s="352"/>
      <c r="H57" s="5"/>
      <c r="I57" s="6"/>
      <c r="J57" s="6"/>
      <c r="K57" s="6"/>
      <c r="L57" s="6"/>
    </row>
    <row r="58" spans="1:12" ht="12" customHeight="1" thickBot="1">
      <c r="A58" s="354"/>
      <c r="B58" s="355"/>
      <c r="C58" s="356"/>
      <c r="D58" s="356"/>
      <c r="E58" s="356"/>
      <c r="F58" s="132"/>
      <c r="G58" s="357"/>
      <c r="H58" s="5"/>
      <c r="I58" s="12"/>
      <c r="J58" s="6"/>
      <c r="K58" s="6"/>
      <c r="L58" s="6"/>
    </row>
    <row r="59" spans="1:12" ht="12" customHeight="1">
      <c r="A59" s="91"/>
      <c r="B59" s="358"/>
      <c r="C59" s="298"/>
      <c r="D59" s="298"/>
      <c r="E59" s="298"/>
      <c r="F59" s="130"/>
      <c r="G59" s="130"/>
      <c r="H59" s="5"/>
      <c r="I59" s="6"/>
      <c r="J59" s="6"/>
      <c r="K59" s="6"/>
      <c r="L59" s="6"/>
    </row>
    <row r="60" spans="1:12" ht="12" customHeight="1">
      <c r="A60" s="91"/>
      <c r="B60" s="358"/>
      <c r="C60" s="298"/>
      <c r="D60" s="298"/>
      <c r="E60" s="298"/>
      <c r="F60" s="130"/>
      <c r="G60" s="130"/>
      <c r="H60" s="5"/>
      <c r="I60" s="6"/>
      <c r="J60" s="6"/>
      <c r="K60" s="6"/>
      <c r="L60" s="6"/>
    </row>
    <row r="61" spans="1:12" ht="15" customHeight="1">
      <c r="A61" s="366"/>
      <c r="B61" s="367"/>
      <c r="C61" s="368"/>
      <c r="D61" s="368"/>
      <c r="E61" s="368"/>
      <c r="F61" s="366"/>
      <c r="G61" s="366"/>
    </row>
    <row r="62" spans="1:12" ht="15" customHeight="1">
      <c r="A62" s="366"/>
      <c r="B62" s="367"/>
      <c r="C62" s="368"/>
      <c r="D62" s="368"/>
      <c r="E62" s="368"/>
      <c r="F62" s="366"/>
      <c r="G62" s="366"/>
    </row>
    <row r="63" spans="1:12" ht="15" customHeight="1">
      <c r="A63" s="366"/>
      <c r="B63" s="367"/>
      <c r="C63" s="368"/>
      <c r="D63" s="368"/>
      <c r="E63" s="368"/>
      <c r="F63" s="366"/>
      <c r="G63" s="366"/>
    </row>
    <row r="64" spans="1:12" ht="15" customHeight="1">
      <c r="A64" s="366"/>
      <c r="B64" s="367"/>
      <c r="C64" s="368"/>
      <c r="D64" s="368"/>
      <c r="E64" s="368"/>
      <c r="F64" s="366"/>
      <c r="G64" s="366"/>
    </row>
    <row r="65" spans="1:7" ht="15" customHeight="1">
      <c r="A65" s="366"/>
      <c r="B65" s="367"/>
      <c r="C65" s="366"/>
      <c r="D65" s="366"/>
      <c r="E65" s="366"/>
      <c r="F65" s="366"/>
      <c r="G65" s="366"/>
    </row>
    <row r="66" spans="1:7" ht="15" customHeight="1">
      <c r="A66" s="366"/>
      <c r="B66" s="367"/>
      <c r="C66" s="366"/>
      <c r="D66" s="366"/>
      <c r="E66" s="366"/>
      <c r="F66" s="366"/>
      <c r="G66" s="366"/>
    </row>
    <row r="67" spans="1:7" ht="15" customHeight="1">
      <c r="A67" s="366"/>
      <c r="B67" s="367"/>
      <c r="C67" s="368"/>
      <c r="D67" s="368"/>
      <c r="E67" s="368"/>
      <c r="F67" s="366"/>
      <c r="G67" s="366"/>
    </row>
    <row r="68" spans="1:7" ht="15" customHeight="1">
      <c r="A68" s="366"/>
      <c r="B68" s="367"/>
      <c r="C68" s="368"/>
      <c r="D68" s="368"/>
      <c r="E68" s="368"/>
      <c r="F68" s="366"/>
      <c r="G68" s="366"/>
    </row>
    <row r="69" spans="1:7" ht="15" customHeight="1">
      <c r="A69" s="366"/>
      <c r="B69" s="367"/>
      <c r="C69" s="368"/>
      <c r="D69" s="368"/>
      <c r="E69" s="368"/>
      <c r="F69" s="366"/>
      <c r="G69" s="366"/>
    </row>
    <row r="70" spans="1:7" ht="15" customHeight="1">
      <c r="A70" s="366"/>
      <c r="B70" s="367"/>
      <c r="C70" s="368"/>
      <c r="D70" s="368"/>
      <c r="E70" s="368"/>
      <c r="F70" s="366"/>
      <c r="G70" s="366"/>
    </row>
    <row r="71" spans="1:7" ht="15" customHeight="1">
      <c r="A71" s="366"/>
      <c r="B71" s="367"/>
      <c r="C71" s="368"/>
      <c r="D71" s="368"/>
      <c r="E71" s="368"/>
      <c r="F71" s="366"/>
      <c r="G71" s="366"/>
    </row>
    <row r="72" spans="1:7" ht="15" customHeight="1">
      <c r="A72" s="366"/>
      <c r="B72" s="367"/>
      <c r="C72" s="368"/>
      <c r="D72" s="368"/>
      <c r="E72" s="368"/>
      <c r="F72" s="366"/>
      <c r="G72" s="366"/>
    </row>
    <row r="73" spans="1:7" ht="15" customHeight="1">
      <c r="A73" s="366"/>
      <c r="B73" s="367"/>
      <c r="C73" s="368"/>
      <c r="D73" s="368"/>
      <c r="E73" s="368"/>
      <c r="F73" s="366"/>
      <c r="G73" s="366"/>
    </row>
    <row r="74" spans="1:7" ht="15" customHeight="1">
      <c r="A74" s="366"/>
      <c r="B74" s="367"/>
      <c r="C74" s="368"/>
      <c r="D74" s="368"/>
      <c r="E74" s="368"/>
      <c r="F74" s="366"/>
      <c r="G74" s="366"/>
    </row>
    <row r="75" spans="1:7" ht="15" customHeight="1">
      <c r="A75" s="366"/>
      <c r="B75" s="367"/>
      <c r="C75" s="368"/>
      <c r="D75" s="368"/>
      <c r="E75" s="368"/>
      <c r="F75" s="366"/>
      <c r="G75" s="366"/>
    </row>
    <row r="76" spans="1:7" ht="15" customHeight="1">
      <c r="A76" s="366"/>
      <c r="B76" s="367"/>
      <c r="C76" s="368"/>
      <c r="D76" s="368"/>
      <c r="E76" s="368"/>
      <c r="F76" s="366"/>
      <c r="G76" s="366"/>
    </row>
    <row r="77" spans="1:7" ht="15" customHeight="1">
      <c r="A77" s="366"/>
      <c r="B77" s="367"/>
      <c r="C77" s="368"/>
      <c r="D77" s="368"/>
      <c r="E77" s="368"/>
      <c r="F77" s="366"/>
      <c r="G77" s="366"/>
    </row>
    <row r="78" spans="1:7" ht="15" customHeight="1">
      <c r="A78" s="366"/>
      <c r="B78" s="367"/>
      <c r="C78" s="368"/>
      <c r="D78" s="368"/>
      <c r="E78" s="368"/>
      <c r="F78" s="366"/>
      <c r="G78" s="366"/>
    </row>
    <row r="79" spans="1:7" ht="15" customHeight="1">
      <c r="A79" s="366"/>
      <c r="B79" s="367"/>
      <c r="C79" s="368"/>
      <c r="D79" s="368"/>
      <c r="E79" s="368"/>
      <c r="F79" s="366"/>
      <c r="G79" s="366"/>
    </row>
    <row r="80" spans="1:7" ht="15" customHeight="1">
      <c r="A80" s="366"/>
      <c r="B80" s="367"/>
      <c r="C80" s="368"/>
      <c r="D80" s="368"/>
      <c r="E80" s="368"/>
      <c r="F80" s="366"/>
      <c r="G80" s="366"/>
    </row>
    <row r="89" spans="1:6" ht="15" customHeight="1">
      <c r="A89" s="38"/>
      <c r="F89" s="134"/>
    </row>
    <row r="90" spans="1:6" ht="15" customHeight="1">
      <c r="A90" s="38"/>
      <c r="F90" s="134">
        <f>SUM(F9:F89)</f>
        <v>97841912967.839996</v>
      </c>
    </row>
    <row r="91" spans="1:6" ht="15" customHeight="1">
      <c r="A91" s="38"/>
      <c r="F91" s="134"/>
    </row>
    <row r="92" spans="1:6" ht="15" customHeight="1">
      <c r="A92" s="38"/>
      <c r="F92" s="134">
        <v>722526288</v>
      </c>
    </row>
    <row r="93" spans="1:6" ht="15" customHeight="1">
      <c r="A93" s="38"/>
      <c r="F93" s="134"/>
    </row>
    <row r="94" spans="1:6" ht="15" customHeight="1">
      <c r="A94" s="38"/>
      <c r="F94" s="134">
        <f>+F90-F92</f>
        <v>97119386679.839996</v>
      </c>
    </row>
    <row r="95" spans="1:6" ht="15" customHeight="1">
      <c r="A95" s="38"/>
      <c r="F95" s="134"/>
    </row>
    <row r="96" spans="1:6" ht="15" customHeight="1">
      <c r="F96" s="134"/>
    </row>
    <row r="97" spans="6:6" ht="15" customHeight="1">
      <c r="F97" s="134"/>
    </row>
    <row r="98" spans="6:6" ht="15" customHeight="1">
      <c r="F98" s="134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4803C-9077-4EEE-B444-29147A4809D4}">
  <sheetPr>
    <tabColor rgb="FF99CCFF"/>
    <pageSetUpPr fitToPage="1"/>
  </sheetPr>
  <dimension ref="A1:L104"/>
  <sheetViews>
    <sheetView topLeftCell="A33" zoomScaleNormal="100" workbookViewId="0">
      <selection activeCell="G68" sqref="G68"/>
    </sheetView>
  </sheetViews>
  <sheetFormatPr defaultColWidth="14.42578125" defaultRowHeight="15" customHeight="1"/>
  <cols>
    <col min="1" max="1" width="18" style="36" bestFit="1" customWidth="1"/>
    <col min="2" max="2" width="66.28515625" style="37" customWidth="1"/>
    <col min="3" max="4" width="9.85546875" style="39" customWidth="1"/>
    <col min="5" max="5" width="10.7109375" style="39" customWidth="1"/>
    <col min="6" max="6" width="16.140625" style="133" customWidth="1"/>
    <col min="7" max="7" width="42.28515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122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167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94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 t="s">
        <v>124</v>
      </c>
      <c r="J8" s="3"/>
      <c r="K8" s="2"/>
      <c r="L8" s="2"/>
    </row>
    <row r="9" spans="1:12" s="92" customFormat="1" ht="25.5" customHeight="1">
      <c r="A9" s="223">
        <v>800091076</v>
      </c>
      <c r="B9" s="221" t="s">
        <v>125</v>
      </c>
      <c r="C9" s="136" t="s">
        <v>126</v>
      </c>
      <c r="D9" s="136"/>
      <c r="E9" s="95"/>
      <c r="F9" s="96">
        <v>325405372</v>
      </c>
      <c r="G9" s="222"/>
      <c r="H9" s="89"/>
      <c r="I9" s="242">
        <v>384800000</v>
      </c>
      <c r="J9" s="243"/>
      <c r="K9" s="243"/>
      <c r="L9" s="91"/>
    </row>
    <row r="10" spans="1:12" s="92" customFormat="1" ht="22.5" customHeight="1">
      <c r="A10" s="224">
        <v>800250713</v>
      </c>
      <c r="B10" s="97" t="s">
        <v>127</v>
      </c>
      <c r="C10" s="139" t="s">
        <v>128</v>
      </c>
      <c r="D10" s="139"/>
      <c r="E10" s="104"/>
      <c r="F10" s="105">
        <v>0</v>
      </c>
      <c r="G10" s="359"/>
      <c r="H10" s="89"/>
      <c r="I10" s="242">
        <v>865800000</v>
      </c>
      <c r="J10" s="243"/>
      <c r="K10" s="243"/>
      <c r="L10" s="91"/>
    </row>
    <row r="11" spans="1:12" s="92" customFormat="1" ht="12.75">
      <c r="A11" s="224">
        <v>800250713</v>
      </c>
      <c r="B11" s="97" t="s">
        <v>127</v>
      </c>
      <c r="C11" s="139" t="s">
        <v>129</v>
      </c>
      <c r="D11" s="139"/>
      <c r="E11" s="104"/>
      <c r="F11" s="105">
        <v>7200000</v>
      </c>
      <c r="G11" s="359"/>
      <c r="H11" s="89"/>
      <c r="I11" s="242">
        <v>577200000</v>
      </c>
      <c r="J11" s="243"/>
      <c r="K11" s="243"/>
      <c r="L11" s="91"/>
    </row>
    <row r="12" spans="1:12" s="92" customFormat="1" ht="12.75">
      <c r="A12" s="224">
        <v>800250713</v>
      </c>
      <c r="B12" s="97" t="s">
        <v>127</v>
      </c>
      <c r="C12" s="139" t="s">
        <v>130</v>
      </c>
      <c r="D12" s="139"/>
      <c r="E12" s="104"/>
      <c r="F12" s="105">
        <v>0</v>
      </c>
      <c r="G12" s="359"/>
      <c r="H12" s="89"/>
      <c r="I12" s="242">
        <f>SUM(I9:I11)</f>
        <v>1827800000</v>
      </c>
      <c r="J12" s="243"/>
      <c r="K12" s="243"/>
      <c r="L12" s="91"/>
    </row>
    <row r="13" spans="1:12" s="92" customFormat="1" ht="12.75">
      <c r="A13" s="224">
        <v>800250713</v>
      </c>
      <c r="B13" s="97" t="s">
        <v>127</v>
      </c>
      <c r="C13" s="139" t="s">
        <v>131</v>
      </c>
      <c r="D13" s="139"/>
      <c r="E13" s="104"/>
      <c r="F13" s="105">
        <v>0</v>
      </c>
      <c r="G13" s="359"/>
      <c r="H13" s="89"/>
      <c r="I13" s="90"/>
      <c r="J13" s="91"/>
      <c r="K13" s="91"/>
      <c r="L13" s="91"/>
    </row>
    <row r="14" spans="1:12" s="92" customFormat="1" ht="12.75">
      <c r="A14" s="224">
        <v>800250713</v>
      </c>
      <c r="B14" s="97" t="s">
        <v>127</v>
      </c>
      <c r="C14" s="139" t="s">
        <v>132</v>
      </c>
      <c r="D14" s="139"/>
      <c r="E14" s="104"/>
      <c r="F14" s="105">
        <v>0</v>
      </c>
      <c r="G14" s="359"/>
      <c r="H14" s="89"/>
      <c r="I14" s="90"/>
      <c r="J14" s="91"/>
      <c r="K14" s="91"/>
      <c r="L14" s="91"/>
    </row>
    <row r="15" spans="1:12" s="92" customFormat="1" ht="24">
      <c r="A15" s="224">
        <v>900127054</v>
      </c>
      <c r="B15" s="97" t="s">
        <v>168</v>
      </c>
      <c r="C15" s="139" t="s">
        <v>169</v>
      </c>
      <c r="D15" s="139"/>
      <c r="E15" s="104"/>
      <c r="F15" s="105">
        <v>1622994850</v>
      </c>
      <c r="G15" s="359"/>
      <c r="H15" s="89"/>
      <c r="I15" s="90"/>
      <c r="J15" s="91"/>
      <c r="K15" s="91"/>
      <c r="L15" s="91"/>
    </row>
    <row r="16" spans="1:12" s="92" customFormat="1" ht="30" customHeight="1">
      <c r="A16" s="224">
        <v>899999316</v>
      </c>
      <c r="B16" s="97" t="s">
        <v>133</v>
      </c>
      <c r="C16" s="139" t="s">
        <v>134</v>
      </c>
      <c r="D16" s="139"/>
      <c r="E16" s="104"/>
      <c r="F16" s="105">
        <v>949361157</v>
      </c>
      <c r="G16" s="150"/>
      <c r="H16" s="89"/>
      <c r="I16" s="90"/>
      <c r="J16" s="91"/>
      <c r="K16" s="91"/>
      <c r="L16" s="91"/>
    </row>
    <row r="17" spans="1:12" s="92" customFormat="1" ht="12.75">
      <c r="A17" s="360">
        <v>899999074</v>
      </c>
      <c r="B17" s="342" t="s">
        <v>135</v>
      </c>
      <c r="C17" s="139">
        <v>76</v>
      </c>
      <c r="D17" s="139"/>
      <c r="E17" s="104"/>
      <c r="F17" s="105">
        <v>289400854</v>
      </c>
      <c r="G17" s="150"/>
      <c r="H17" s="89"/>
      <c r="I17" s="90"/>
      <c r="J17" s="91"/>
      <c r="K17" s="91"/>
      <c r="L17" s="91"/>
    </row>
    <row r="18" spans="1:12" s="92" customFormat="1" ht="12.75">
      <c r="A18" s="341">
        <v>900413030</v>
      </c>
      <c r="B18" s="342" t="s">
        <v>136</v>
      </c>
      <c r="C18" s="139" t="s">
        <v>137</v>
      </c>
      <c r="D18" s="139"/>
      <c r="E18" s="104"/>
      <c r="F18" s="105">
        <v>3000000</v>
      </c>
      <c r="G18" s="150"/>
      <c r="H18" s="89"/>
      <c r="I18" s="90"/>
      <c r="J18" s="91"/>
      <c r="K18" s="91"/>
      <c r="L18" s="91"/>
    </row>
    <row r="19" spans="1:12" s="92" customFormat="1" ht="12.75">
      <c r="A19" s="341">
        <v>900413030</v>
      </c>
      <c r="B19" s="342" t="s">
        <v>136</v>
      </c>
      <c r="C19" s="139" t="s">
        <v>138</v>
      </c>
      <c r="D19" s="139"/>
      <c r="E19" s="104"/>
      <c r="F19" s="105">
        <v>3051982</v>
      </c>
      <c r="G19" s="150"/>
      <c r="H19" s="89"/>
      <c r="I19" s="90"/>
      <c r="J19" s="91"/>
      <c r="K19" s="91"/>
      <c r="L19" s="91"/>
    </row>
    <row r="20" spans="1:12" s="92" customFormat="1" ht="12.75">
      <c r="A20" s="341">
        <v>900413030</v>
      </c>
      <c r="B20" s="342" t="s">
        <v>136</v>
      </c>
      <c r="C20" s="139" t="s">
        <v>170</v>
      </c>
      <c r="D20" s="139"/>
      <c r="E20" s="104"/>
      <c r="F20" s="105">
        <v>338991705</v>
      </c>
      <c r="G20" s="150"/>
      <c r="H20" s="89"/>
      <c r="I20" s="90"/>
      <c r="J20" s="91"/>
      <c r="K20" s="91"/>
      <c r="L20" s="91"/>
    </row>
    <row r="21" spans="1:12" s="92" customFormat="1" ht="12.75">
      <c r="A21" s="341">
        <v>900413030</v>
      </c>
      <c r="B21" s="342" t="s">
        <v>136</v>
      </c>
      <c r="C21" s="139" t="s">
        <v>139</v>
      </c>
      <c r="D21" s="139"/>
      <c r="E21" s="104"/>
      <c r="F21" s="105">
        <v>3250674</v>
      </c>
      <c r="G21" s="150"/>
      <c r="H21" s="89"/>
      <c r="I21" s="90"/>
      <c r="J21" s="91"/>
      <c r="K21" s="91"/>
      <c r="L21" s="91"/>
    </row>
    <row r="22" spans="1:12" s="92" customFormat="1" ht="12.75">
      <c r="A22" s="341">
        <v>899999061</v>
      </c>
      <c r="B22" s="342" t="s">
        <v>140</v>
      </c>
      <c r="C22" s="139" t="s">
        <v>141</v>
      </c>
      <c r="D22" s="139"/>
      <c r="E22" s="104"/>
      <c r="F22" s="105">
        <v>1631994</v>
      </c>
      <c r="G22" s="150"/>
      <c r="H22" s="89"/>
      <c r="I22" s="90"/>
      <c r="J22" s="91"/>
      <c r="K22" s="91"/>
      <c r="L22" s="91"/>
    </row>
    <row r="23" spans="1:12" s="92" customFormat="1" ht="12.75">
      <c r="A23" s="341">
        <v>899999061</v>
      </c>
      <c r="B23" s="342" t="s">
        <v>140</v>
      </c>
      <c r="C23" s="139" t="s">
        <v>142</v>
      </c>
      <c r="D23" s="139"/>
      <c r="E23" s="104"/>
      <c r="F23" s="105">
        <v>891283</v>
      </c>
      <c r="G23" s="150"/>
      <c r="H23" s="89"/>
      <c r="I23" s="242"/>
      <c r="J23" s="91"/>
      <c r="K23" s="91"/>
      <c r="L23" s="91"/>
    </row>
    <row r="24" spans="1:12" s="92" customFormat="1" ht="12.75">
      <c r="A24" s="341">
        <v>899999061</v>
      </c>
      <c r="B24" s="342" t="s">
        <v>140</v>
      </c>
      <c r="C24" s="139" t="s">
        <v>170</v>
      </c>
      <c r="D24" s="139"/>
      <c r="E24" s="104"/>
      <c r="F24" s="105">
        <v>1489791086</v>
      </c>
      <c r="G24" s="150"/>
      <c r="H24" s="89"/>
      <c r="I24" s="242"/>
      <c r="J24" s="91"/>
      <c r="K24" s="91"/>
      <c r="L24" s="91"/>
    </row>
    <row r="25" spans="1:12" s="92" customFormat="1" ht="12.75">
      <c r="A25" s="341">
        <v>899999061</v>
      </c>
      <c r="B25" s="342" t="s">
        <v>140</v>
      </c>
      <c r="C25" s="139" t="s">
        <v>139</v>
      </c>
      <c r="D25" s="139"/>
      <c r="E25" s="104"/>
      <c r="F25" s="105">
        <v>16354830</v>
      </c>
      <c r="G25" s="150"/>
      <c r="H25" s="89"/>
      <c r="I25" s="90"/>
      <c r="J25" s="91"/>
      <c r="K25" s="91"/>
      <c r="L25" s="91"/>
    </row>
    <row r="26" spans="1:12" s="92" customFormat="1" ht="25.5">
      <c r="A26" s="341">
        <v>899999061</v>
      </c>
      <c r="B26" s="642" t="s">
        <v>171</v>
      </c>
      <c r="C26" s="139" t="s">
        <v>172</v>
      </c>
      <c r="D26" s="139"/>
      <c r="E26" s="104"/>
      <c r="F26" s="105">
        <v>280051546</v>
      </c>
      <c r="G26" s="150"/>
      <c r="H26" s="89"/>
      <c r="I26" s="90"/>
      <c r="J26" s="91"/>
      <c r="K26" s="91"/>
      <c r="L26" s="91"/>
    </row>
    <row r="27" spans="1:12" s="92" customFormat="1" ht="25.5">
      <c r="A27" s="341">
        <v>900959051</v>
      </c>
      <c r="B27" s="642" t="s">
        <v>173</v>
      </c>
      <c r="C27" s="139" t="s">
        <v>144</v>
      </c>
      <c r="D27" s="139"/>
      <c r="E27" s="104"/>
      <c r="F27" s="105">
        <v>479715800</v>
      </c>
      <c r="G27" s="150"/>
      <c r="H27" s="89"/>
      <c r="I27" s="90"/>
      <c r="J27" s="91"/>
      <c r="K27" s="91"/>
      <c r="L27" s="91"/>
    </row>
    <row r="28" spans="1:12" s="92" customFormat="1" ht="12.75">
      <c r="A28" s="341">
        <v>900958564</v>
      </c>
      <c r="B28" s="342" t="s">
        <v>145</v>
      </c>
      <c r="C28" s="139" t="s">
        <v>146</v>
      </c>
      <c r="D28" s="139"/>
      <c r="E28" s="104"/>
      <c r="F28" s="105">
        <v>0</v>
      </c>
      <c r="G28" s="150"/>
      <c r="H28" s="89"/>
      <c r="I28" s="90"/>
      <c r="J28" s="91"/>
      <c r="K28" s="91"/>
      <c r="L28" s="91"/>
    </row>
    <row r="29" spans="1:12" s="92" customFormat="1" ht="12.75">
      <c r="A29" s="341">
        <v>899999061</v>
      </c>
      <c r="B29" s="342" t="s">
        <v>147</v>
      </c>
      <c r="C29" s="139" t="s">
        <v>148</v>
      </c>
      <c r="D29" s="139"/>
      <c r="E29" s="104"/>
      <c r="F29" s="105">
        <v>127000000</v>
      </c>
      <c r="G29" s="150"/>
      <c r="H29" s="89"/>
      <c r="I29" s="90"/>
      <c r="J29" s="91"/>
      <c r="K29" s="91"/>
      <c r="L29" s="91"/>
    </row>
    <row r="30" spans="1:12" s="92" customFormat="1" ht="12.75">
      <c r="A30" s="341">
        <v>899999061</v>
      </c>
      <c r="B30" s="342" t="s">
        <v>147</v>
      </c>
      <c r="C30" s="139" t="s">
        <v>149</v>
      </c>
      <c r="D30" s="139"/>
      <c r="E30" s="104"/>
      <c r="F30" s="105">
        <v>270776500</v>
      </c>
      <c r="G30" s="150"/>
      <c r="H30" s="89"/>
      <c r="I30" s="90"/>
      <c r="J30" s="91"/>
      <c r="K30" s="91"/>
      <c r="L30" s="91"/>
    </row>
    <row r="31" spans="1:12" s="92" customFormat="1" ht="12.75">
      <c r="A31" s="341">
        <v>899999333</v>
      </c>
      <c r="B31" s="342" t="s">
        <v>150</v>
      </c>
      <c r="C31" s="139" t="s">
        <v>151</v>
      </c>
      <c r="D31" s="139"/>
      <c r="E31" s="104"/>
      <c r="F31" s="105">
        <v>377750100</v>
      </c>
      <c r="G31" s="150"/>
      <c r="H31" s="89"/>
      <c r="I31" s="90"/>
      <c r="J31" s="91"/>
      <c r="K31" s="91"/>
      <c r="L31" s="91"/>
    </row>
    <row r="32" spans="1:12" s="92" customFormat="1" ht="12.75">
      <c r="A32" s="341">
        <v>899999333</v>
      </c>
      <c r="B32" s="342" t="s">
        <v>150</v>
      </c>
      <c r="C32" s="139" t="s">
        <v>152</v>
      </c>
      <c r="D32" s="139"/>
      <c r="E32" s="104"/>
      <c r="F32" s="105">
        <v>584202600</v>
      </c>
      <c r="G32" s="150"/>
      <c r="H32" s="89"/>
      <c r="I32" s="90"/>
      <c r="J32" s="91"/>
      <c r="K32" s="91"/>
      <c r="L32" s="91"/>
    </row>
    <row r="33" spans="1:12" s="92" customFormat="1" ht="60.75" customHeight="1">
      <c r="A33" s="341">
        <v>901100455</v>
      </c>
      <c r="B33" s="342" t="s">
        <v>153</v>
      </c>
      <c r="C33" s="139" t="s">
        <v>154</v>
      </c>
      <c r="D33" s="139"/>
      <c r="E33" s="104"/>
      <c r="F33" s="105">
        <v>87178987</v>
      </c>
      <c r="G33" s="385"/>
      <c r="H33" s="89"/>
      <c r="I33" s="392"/>
      <c r="J33" s="91"/>
      <c r="K33" s="91"/>
      <c r="L33" s="91"/>
    </row>
    <row r="34" spans="1:12" s="92" customFormat="1" ht="23.25" customHeight="1">
      <c r="A34" s="341">
        <v>901508361</v>
      </c>
      <c r="B34" s="361" t="s">
        <v>155</v>
      </c>
      <c r="C34" s="139" t="s">
        <v>156</v>
      </c>
      <c r="D34" s="139"/>
      <c r="E34" s="104"/>
      <c r="F34" s="105">
        <v>2554675276</v>
      </c>
      <c r="G34" s="150"/>
      <c r="H34" s="89"/>
      <c r="I34" s="392"/>
      <c r="J34" s="91"/>
      <c r="K34" s="91"/>
      <c r="L34" s="91"/>
    </row>
    <row r="35" spans="1:12" s="92" customFormat="1" ht="25.5">
      <c r="A35" s="341">
        <v>901508361</v>
      </c>
      <c r="B35" s="361" t="s">
        <v>155</v>
      </c>
      <c r="C35" s="98" t="s">
        <v>157</v>
      </c>
      <c r="D35" s="139"/>
      <c r="E35" s="100"/>
      <c r="F35" s="101">
        <v>4020559372</v>
      </c>
      <c r="G35" s="150"/>
      <c r="H35" s="89"/>
      <c r="I35" s="242"/>
      <c r="J35" s="91"/>
      <c r="K35" s="91"/>
      <c r="L35" s="91"/>
    </row>
    <row r="36" spans="1:12" s="92" customFormat="1" ht="25.5">
      <c r="A36" s="341">
        <v>901508361</v>
      </c>
      <c r="B36" s="361" t="s">
        <v>155</v>
      </c>
      <c r="C36" s="98" t="s">
        <v>158</v>
      </c>
      <c r="D36" s="139"/>
      <c r="E36" s="100"/>
      <c r="F36" s="101">
        <v>2644354510</v>
      </c>
      <c r="G36" s="150"/>
      <c r="H36" s="89"/>
      <c r="I36" s="90"/>
      <c r="J36" s="91"/>
      <c r="K36" s="91"/>
      <c r="L36" s="91"/>
    </row>
    <row r="37" spans="1:12" s="92" customFormat="1" ht="25.5">
      <c r="A37" s="341">
        <v>901508361</v>
      </c>
      <c r="B37" s="361" t="s">
        <v>155</v>
      </c>
      <c r="C37" s="98" t="s">
        <v>159</v>
      </c>
      <c r="D37" s="139"/>
      <c r="E37" s="103"/>
      <c r="F37" s="101">
        <v>4651402648</v>
      </c>
      <c r="G37" s="150"/>
      <c r="H37" s="89"/>
      <c r="I37" s="90"/>
      <c r="J37" s="91"/>
      <c r="K37" s="91"/>
      <c r="L37" s="91"/>
    </row>
    <row r="38" spans="1:12" s="92" customFormat="1" ht="25.5">
      <c r="A38" s="341">
        <v>901508361</v>
      </c>
      <c r="B38" s="361" t="s">
        <v>155</v>
      </c>
      <c r="C38" s="98" t="s">
        <v>159</v>
      </c>
      <c r="D38" s="139"/>
      <c r="E38" s="103"/>
      <c r="F38" s="101">
        <v>8467000000</v>
      </c>
      <c r="G38" s="150"/>
      <c r="H38" s="89"/>
      <c r="I38" s="90"/>
      <c r="J38" s="91"/>
      <c r="K38" s="91"/>
      <c r="L38" s="91"/>
    </row>
    <row r="39" spans="1:12" s="92" customFormat="1" ht="25.5">
      <c r="A39" s="341">
        <v>901417108</v>
      </c>
      <c r="B39" s="361" t="s">
        <v>160</v>
      </c>
      <c r="C39" s="98" t="s">
        <v>134</v>
      </c>
      <c r="D39" s="139"/>
      <c r="E39" s="104"/>
      <c r="F39" s="105">
        <v>4577557124</v>
      </c>
      <c r="G39" s="150"/>
      <c r="H39" s="89"/>
      <c r="I39" s="90"/>
      <c r="J39" s="91"/>
      <c r="K39" s="91"/>
      <c r="L39" s="91"/>
    </row>
    <row r="40" spans="1:12" s="92" customFormat="1" ht="12.75">
      <c r="A40" s="341">
        <v>899999230</v>
      </c>
      <c r="B40" s="342" t="s">
        <v>161</v>
      </c>
      <c r="C40" s="98" t="s">
        <v>162</v>
      </c>
      <c r="D40" s="139"/>
      <c r="E40" s="104"/>
      <c r="F40" s="105">
        <v>14039319</v>
      </c>
      <c r="G40" s="150"/>
      <c r="H40" s="89"/>
      <c r="I40" s="90"/>
      <c r="J40" s="91"/>
      <c r="K40" s="91"/>
      <c r="L40" s="91"/>
    </row>
    <row r="41" spans="1:12" s="92" customFormat="1" ht="12.75">
      <c r="A41" s="341">
        <v>899999230</v>
      </c>
      <c r="B41" s="342" t="s">
        <v>161</v>
      </c>
      <c r="C41" s="98" t="s">
        <v>174</v>
      </c>
      <c r="D41" s="139"/>
      <c r="E41" s="104"/>
      <c r="F41" s="105">
        <v>1144542004</v>
      </c>
      <c r="G41" s="150"/>
      <c r="H41" s="89"/>
      <c r="I41" s="90"/>
      <c r="J41" s="91"/>
      <c r="K41" s="91"/>
      <c r="L41" s="91"/>
    </row>
    <row r="42" spans="1:12" s="92" customFormat="1" ht="12.75">
      <c r="A42" s="341">
        <v>899999230</v>
      </c>
      <c r="B42" s="342" t="s">
        <v>161</v>
      </c>
      <c r="C42" s="98" t="s">
        <v>175</v>
      </c>
      <c r="D42" s="139"/>
      <c r="E42" s="104"/>
      <c r="F42" s="105">
        <v>26772510</v>
      </c>
      <c r="G42" s="150"/>
      <c r="H42" s="89"/>
      <c r="I42" s="90"/>
      <c r="J42" s="91"/>
      <c r="K42" s="91"/>
      <c r="L42" s="91"/>
    </row>
    <row r="43" spans="1:12" s="92" customFormat="1" ht="12.75">
      <c r="A43" s="341">
        <v>901784915</v>
      </c>
      <c r="B43" s="342" t="s">
        <v>163</v>
      </c>
      <c r="C43" s="98" t="s">
        <v>164</v>
      </c>
      <c r="D43" s="139"/>
      <c r="E43" s="104"/>
      <c r="F43" s="105">
        <v>0</v>
      </c>
      <c r="G43" s="150"/>
      <c r="H43" s="89"/>
      <c r="I43" s="90"/>
      <c r="J43" s="91"/>
      <c r="K43" s="91"/>
      <c r="L43" s="91"/>
    </row>
    <row r="44" spans="1:12" s="92" customFormat="1" ht="12.75">
      <c r="A44" s="341">
        <v>900127032</v>
      </c>
      <c r="B44" s="342" t="s">
        <v>165</v>
      </c>
      <c r="C44" s="98" t="s">
        <v>166</v>
      </c>
      <c r="D44" s="139"/>
      <c r="E44" s="104"/>
      <c r="F44" s="135">
        <v>15218278480.92</v>
      </c>
      <c r="G44" s="150"/>
      <c r="H44" s="89"/>
      <c r="I44" s="90"/>
      <c r="J44" s="91"/>
      <c r="K44" s="91"/>
      <c r="L44" s="91"/>
    </row>
    <row r="45" spans="1:12" s="92" customFormat="1" ht="12.75">
      <c r="A45" s="111"/>
      <c r="B45" s="107"/>
      <c r="C45" s="98"/>
      <c r="D45" s="139"/>
      <c r="E45" s="104"/>
      <c r="F45" s="105"/>
      <c r="G45" s="150"/>
      <c r="H45" s="89"/>
      <c r="I45" s="90"/>
      <c r="J45" s="91"/>
      <c r="K45" s="91"/>
      <c r="L45" s="91"/>
    </row>
    <row r="46" spans="1:12" s="92" customFormat="1" ht="12.75">
      <c r="A46" s="106"/>
      <c r="B46" s="107"/>
      <c r="C46" s="98"/>
      <c r="D46" s="139"/>
      <c r="E46" s="104"/>
      <c r="F46" s="105"/>
      <c r="G46" s="150"/>
      <c r="H46" s="89"/>
      <c r="I46" s="90"/>
      <c r="J46" s="91"/>
      <c r="K46" s="91"/>
      <c r="L46" s="91"/>
    </row>
    <row r="47" spans="1:12" s="92" customFormat="1" ht="12.75">
      <c r="A47" s="106"/>
      <c r="B47" s="107"/>
      <c r="C47" s="98"/>
      <c r="D47" s="139"/>
      <c r="E47" s="104"/>
      <c r="F47" s="105"/>
      <c r="G47" s="150"/>
      <c r="H47" s="89"/>
      <c r="I47" s="90"/>
      <c r="J47" s="91"/>
      <c r="K47" s="91"/>
      <c r="L47" s="91"/>
    </row>
    <row r="48" spans="1:12" s="92" customFormat="1" ht="12.75">
      <c r="A48" s="106"/>
      <c r="B48" s="107"/>
      <c r="C48" s="98"/>
      <c r="D48" s="139"/>
      <c r="E48" s="104"/>
      <c r="F48" s="105"/>
      <c r="G48" s="150"/>
      <c r="H48" s="89"/>
      <c r="I48" s="90"/>
      <c r="J48" s="91"/>
      <c r="K48" s="91"/>
      <c r="L48" s="91"/>
    </row>
    <row r="49" spans="1:12" s="92" customFormat="1" ht="12.75">
      <c r="A49" s="106"/>
      <c r="B49" s="107"/>
      <c r="C49" s="98"/>
      <c r="D49" s="139"/>
      <c r="E49" s="104"/>
      <c r="F49" s="105"/>
      <c r="G49" s="150"/>
      <c r="H49" s="89"/>
      <c r="I49" s="90"/>
      <c r="J49" s="91"/>
      <c r="K49" s="91"/>
      <c r="L49" s="91"/>
    </row>
    <row r="50" spans="1:12" s="92" customFormat="1" ht="12.75">
      <c r="A50" s="106"/>
      <c r="B50" s="107"/>
      <c r="C50" s="98"/>
      <c r="D50" s="139"/>
      <c r="E50" s="104"/>
      <c r="F50" s="105"/>
      <c r="G50" s="150"/>
      <c r="H50" s="89"/>
      <c r="I50" s="90"/>
      <c r="J50" s="91"/>
      <c r="K50" s="91"/>
      <c r="L50" s="91"/>
    </row>
    <row r="51" spans="1:12" s="92" customFormat="1" ht="12.75">
      <c r="A51" s="106"/>
      <c r="B51" s="107"/>
      <c r="C51" s="98"/>
      <c r="D51" s="139"/>
      <c r="E51" s="104"/>
      <c r="F51" s="105"/>
      <c r="G51" s="150"/>
      <c r="H51" s="89"/>
      <c r="I51" s="90"/>
      <c r="J51" s="91"/>
      <c r="K51" s="91"/>
      <c r="L51" s="91"/>
    </row>
    <row r="52" spans="1:12" s="92" customFormat="1" ht="12.75">
      <c r="A52" s="106"/>
      <c r="B52" s="107"/>
      <c r="C52" s="98"/>
      <c r="D52" s="139"/>
      <c r="E52" s="104"/>
      <c r="F52" s="105"/>
      <c r="G52" s="150"/>
      <c r="H52" s="89"/>
      <c r="I52" s="90"/>
      <c r="J52" s="91"/>
      <c r="K52" s="91"/>
      <c r="L52" s="91"/>
    </row>
    <row r="53" spans="1:12" s="27" customFormat="1" ht="12.75">
      <c r="A53" s="362"/>
      <c r="B53" s="97"/>
      <c r="C53" s="139"/>
      <c r="D53" s="139"/>
      <c r="E53" s="104"/>
      <c r="F53" s="105"/>
      <c r="G53" s="359"/>
      <c r="H53" s="54"/>
      <c r="I53" s="12"/>
      <c r="J53" s="6"/>
      <c r="K53" s="6"/>
      <c r="L53" s="6"/>
    </row>
    <row r="54" spans="1:12" s="27" customFormat="1" ht="13.5" thickBot="1">
      <c r="A54" s="295"/>
      <c r="B54" s="85"/>
      <c r="C54" s="296"/>
      <c r="D54" s="297"/>
      <c r="E54" s="88"/>
      <c r="F54" s="152"/>
      <c r="G54" s="363"/>
      <c r="H54" s="54"/>
      <c r="I54" s="12"/>
      <c r="J54" s="6"/>
      <c r="K54" s="6"/>
      <c r="L54" s="6"/>
    </row>
    <row r="55" spans="1:12" ht="12" customHeight="1" thickBot="1">
      <c r="A55" s="364"/>
      <c r="B55" s="64"/>
      <c r="C55" s="67"/>
      <c r="D55" s="68"/>
      <c r="E55" s="67"/>
      <c r="F55" s="126">
        <f>SUM(F9:F54)</f>
        <v>50577182563.919998</v>
      </c>
      <c r="G55" s="71"/>
      <c r="H55" s="5"/>
      <c r="I55" s="6"/>
      <c r="J55" s="6"/>
      <c r="K55" s="6"/>
      <c r="L55" s="6"/>
    </row>
    <row r="56" spans="1:12" ht="12" customHeight="1" thickBot="1">
      <c r="A56" s="365"/>
      <c r="B56" s="63"/>
      <c r="C56" s="65"/>
      <c r="D56" s="65"/>
      <c r="E56" s="65"/>
      <c r="F56" s="69">
        <v>50577182563.919998</v>
      </c>
      <c r="G56" s="72"/>
      <c r="H56" s="5"/>
      <c r="I56" s="6"/>
      <c r="J56" s="6"/>
      <c r="K56" s="6"/>
      <c r="L56" s="6"/>
    </row>
    <row r="57" spans="1:12" ht="12" customHeight="1" thickBot="1">
      <c r="A57" s="365"/>
      <c r="B57" s="63"/>
      <c r="C57" s="65"/>
      <c r="D57" s="65"/>
      <c r="E57" s="65"/>
      <c r="F57" s="69">
        <f>+F55-F56</f>
        <v>0</v>
      </c>
      <c r="G57" s="84"/>
      <c r="H57" s="5"/>
      <c r="I57" s="6"/>
      <c r="J57" s="6"/>
      <c r="K57" s="6"/>
      <c r="L57" s="6"/>
    </row>
    <row r="58" spans="1:12" ht="12" customHeight="1" thickBot="1">
      <c r="A58" s="58"/>
      <c r="B58" s="57"/>
      <c r="C58" s="59"/>
      <c r="D58" s="59"/>
      <c r="E58" s="59"/>
      <c r="F58" s="60"/>
      <c r="G58" s="73"/>
      <c r="H58" s="5"/>
      <c r="I58" s="6"/>
      <c r="J58" s="6"/>
      <c r="K58" s="6"/>
      <c r="L58" s="6"/>
    </row>
    <row r="59" spans="1:12" ht="12" customHeight="1" thickBot="1">
      <c r="A59" s="343"/>
      <c r="B59" s="344"/>
      <c r="C59" s="130"/>
      <c r="D59" s="345"/>
      <c r="E59" s="346"/>
      <c r="F59" s="129"/>
      <c r="G59" s="347"/>
      <c r="H59" s="5"/>
      <c r="I59" s="6"/>
      <c r="J59" s="6"/>
      <c r="K59" s="6"/>
      <c r="L59" s="6"/>
    </row>
    <row r="60" spans="1:12" ht="12" customHeight="1">
      <c r="A60" s="348" t="s">
        <v>83</v>
      </c>
      <c r="B60" s="349"/>
      <c r="C60" s="130"/>
      <c r="D60" s="131" t="s">
        <v>84</v>
      </c>
      <c r="E60" s="130"/>
      <c r="F60" s="130"/>
      <c r="G60" s="347"/>
      <c r="H60" s="5"/>
      <c r="I60" s="6"/>
      <c r="J60" s="6"/>
      <c r="K60" s="6"/>
      <c r="L60" s="6"/>
    </row>
    <row r="61" spans="1:12" ht="12" customHeight="1">
      <c r="A61" s="350" t="s">
        <v>85</v>
      </c>
      <c r="B61" s="131"/>
      <c r="C61" s="130"/>
      <c r="D61" s="131" t="s">
        <v>86</v>
      </c>
      <c r="E61" s="351"/>
      <c r="F61" s="131"/>
      <c r="G61" s="352"/>
      <c r="H61" s="5"/>
      <c r="I61" s="6"/>
      <c r="J61" s="6"/>
      <c r="K61" s="6"/>
      <c r="L61" s="6"/>
    </row>
    <row r="62" spans="1:12" ht="12" customHeight="1">
      <c r="A62" s="348" t="s">
        <v>87</v>
      </c>
      <c r="B62" s="349"/>
      <c r="C62" s="130"/>
      <c r="D62" s="131" t="s">
        <v>88</v>
      </c>
      <c r="E62" s="353"/>
      <c r="F62" s="91"/>
      <c r="G62" s="352"/>
      <c r="H62" s="5"/>
      <c r="I62" s="6"/>
      <c r="J62" s="6"/>
      <c r="K62" s="6"/>
      <c r="L62" s="6"/>
    </row>
    <row r="63" spans="1:12" ht="12" customHeight="1">
      <c r="A63" s="366"/>
      <c r="B63" s="367"/>
      <c r="C63" s="368"/>
      <c r="D63" s="368"/>
      <c r="E63" s="353"/>
      <c r="F63" s="91"/>
      <c r="G63" s="352"/>
      <c r="H63" s="5"/>
      <c r="I63" s="6"/>
      <c r="J63" s="6"/>
      <c r="K63" s="6"/>
      <c r="L63" s="6"/>
    </row>
    <row r="64" spans="1:12" ht="12" customHeight="1" thickBot="1">
      <c r="A64" s="354"/>
      <c r="B64" s="355"/>
      <c r="C64" s="356"/>
      <c r="D64" s="356"/>
      <c r="E64" s="356"/>
      <c r="F64" s="132"/>
      <c r="G64" s="357"/>
      <c r="H64" s="5"/>
      <c r="I64" s="12"/>
      <c r="J64" s="6"/>
      <c r="K64" s="6"/>
      <c r="L64" s="6"/>
    </row>
    <row r="65" spans="1:12" ht="12" customHeight="1">
      <c r="A65" s="91"/>
      <c r="B65" s="358"/>
      <c r="C65" s="298"/>
      <c r="D65" s="298"/>
      <c r="E65" s="298"/>
      <c r="F65" s="130"/>
      <c r="G65" s="130"/>
      <c r="H65" s="5"/>
      <c r="I65" s="6"/>
      <c r="J65" s="6"/>
      <c r="K65" s="6"/>
      <c r="L65" s="6"/>
    </row>
    <row r="66" spans="1:12" ht="12" customHeight="1">
      <c r="A66" s="91"/>
      <c r="B66" s="358"/>
      <c r="C66" s="298"/>
      <c r="D66" s="298"/>
      <c r="E66" s="298"/>
      <c r="F66" s="130"/>
      <c r="G66" s="130"/>
      <c r="H66" s="5"/>
      <c r="I66" s="6"/>
      <c r="J66" s="6"/>
      <c r="K66" s="6"/>
      <c r="L66" s="6"/>
    </row>
    <row r="67" spans="1:12" ht="15" customHeight="1">
      <c r="A67" s="366"/>
      <c r="B67" s="367"/>
      <c r="C67" s="368"/>
      <c r="D67" s="368"/>
      <c r="E67" s="368"/>
      <c r="F67" s="366"/>
      <c r="G67" s="366"/>
    </row>
    <row r="68" spans="1:12" ht="15" customHeight="1">
      <c r="A68" s="366"/>
      <c r="B68" s="367"/>
      <c r="C68" s="368"/>
      <c r="D68" s="368"/>
      <c r="E68" s="368"/>
      <c r="F68" s="366"/>
      <c r="G68" s="366"/>
    </row>
    <row r="69" spans="1:12" ht="15" customHeight="1">
      <c r="A69" s="366"/>
      <c r="B69" s="367"/>
      <c r="C69" s="368"/>
      <c r="D69" s="368"/>
      <c r="E69" s="368"/>
      <c r="F69" s="366"/>
      <c r="G69" s="366"/>
    </row>
    <row r="70" spans="1:12" ht="15" customHeight="1">
      <c r="A70" s="366"/>
      <c r="B70" s="367"/>
      <c r="C70" s="368"/>
      <c r="D70" s="368"/>
      <c r="E70" s="368"/>
      <c r="F70" s="366"/>
      <c r="G70" s="366"/>
    </row>
    <row r="71" spans="1:12" ht="15" customHeight="1">
      <c r="A71" s="366"/>
      <c r="B71" s="367"/>
      <c r="C71" s="366"/>
      <c r="D71" s="366"/>
      <c r="E71" s="366"/>
      <c r="F71" s="366"/>
      <c r="G71" s="366"/>
    </row>
    <row r="72" spans="1:12" ht="15" customHeight="1">
      <c r="A72" s="366"/>
      <c r="B72" s="367"/>
      <c r="C72" s="366"/>
      <c r="D72" s="366"/>
      <c r="E72" s="366"/>
      <c r="F72" s="366"/>
      <c r="G72" s="366"/>
    </row>
    <row r="73" spans="1:12" ht="15" customHeight="1">
      <c r="A73" s="366"/>
      <c r="B73" s="367"/>
      <c r="C73" s="368"/>
      <c r="D73" s="368"/>
      <c r="E73" s="368"/>
      <c r="F73" s="366"/>
      <c r="G73" s="366"/>
    </row>
    <row r="74" spans="1:12" ht="15" customHeight="1">
      <c r="A74" s="366"/>
      <c r="B74" s="367"/>
      <c r="C74" s="368"/>
      <c r="D74" s="368"/>
      <c r="E74" s="368"/>
      <c r="F74" s="366"/>
      <c r="G74" s="366"/>
    </row>
    <row r="75" spans="1:12" ht="15" customHeight="1">
      <c r="A75" s="366"/>
      <c r="B75" s="367"/>
      <c r="C75" s="368"/>
      <c r="D75" s="368"/>
      <c r="E75" s="368"/>
      <c r="F75" s="366"/>
      <c r="G75" s="366"/>
    </row>
    <row r="76" spans="1:12" ht="15" customHeight="1">
      <c r="A76" s="366"/>
      <c r="B76" s="367"/>
      <c r="C76" s="368"/>
      <c r="D76" s="368"/>
      <c r="E76" s="368"/>
      <c r="F76" s="366"/>
      <c r="G76" s="366"/>
    </row>
    <row r="77" spans="1:12" ht="15" customHeight="1">
      <c r="A77" s="366"/>
      <c r="B77" s="367"/>
      <c r="C77" s="368"/>
      <c r="D77" s="368"/>
      <c r="E77" s="368"/>
      <c r="F77" s="366"/>
      <c r="G77" s="366"/>
    </row>
    <row r="78" spans="1:12" ht="15" customHeight="1">
      <c r="A78" s="366"/>
      <c r="B78" s="367"/>
      <c r="C78" s="368"/>
      <c r="D78" s="368"/>
      <c r="E78" s="368"/>
      <c r="F78" s="366"/>
      <c r="G78" s="366"/>
    </row>
    <row r="79" spans="1:12" ht="15" customHeight="1">
      <c r="A79" s="366"/>
      <c r="B79" s="367"/>
      <c r="C79" s="368"/>
      <c r="D79" s="368"/>
      <c r="E79" s="368"/>
      <c r="F79" s="366"/>
      <c r="G79" s="366"/>
    </row>
    <row r="80" spans="1:12" ht="15" customHeight="1">
      <c r="A80" s="366"/>
      <c r="B80" s="367"/>
      <c r="C80" s="368"/>
      <c r="D80" s="368"/>
      <c r="E80" s="368"/>
      <c r="F80" s="366"/>
      <c r="G80" s="366"/>
    </row>
    <row r="81" spans="1:7" ht="15" customHeight="1">
      <c r="A81" s="366"/>
      <c r="B81" s="367"/>
      <c r="C81" s="368"/>
      <c r="D81" s="368"/>
      <c r="E81" s="368"/>
      <c r="F81" s="366"/>
      <c r="G81" s="366"/>
    </row>
    <row r="82" spans="1:7" ht="15" customHeight="1">
      <c r="A82" s="366"/>
      <c r="B82" s="367"/>
      <c r="C82" s="368"/>
      <c r="D82" s="368"/>
      <c r="E82" s="368"/>
      <c r="F82" s="366"/>
      <c r="G82" s="366"/>
    </row>
    <row r="83" spans="1:7" ht="15" customHeight="1">
      <c r="A83" s="366"/>
      <c r="B83" s="367"/>
      <c r="C83" s="368"/>
      <c r="D83" s="368"/>
      <c r="E83" s="368"/>
      <c r="F83" s="366"/>
      <c r="G83" s="366"/>
    </row>
    <row r="84" spans="1:7" ht="15" customHeight="1">
      <c r="A84" s="366"/>
      <c r="B84" s="367"/>
      <c r="C84" s="368"/>
      <c r="D84" s="368"/>
      <c r="E84" s="368"/>
      <c r="F84" s="366"/>
      <c r="G84" s="366"/>
    </row>
    <row r="85" spans="1:7" ht="15" customHeight="1">
      <c r="A85" s="366"/>
      <c r="B85" s="367"/>
      <c r="C85" s="368"/>
      <c r="D85" s="368"/>
      <c r="E85" s="368"/>
      <c r="F85" s="366"/>
      <c r="G85" s="366"/>
    </row>
    <row r="86" spans="1:7" ht="15" customHeight="1">
      <c r="A86" s="366"/>
      <c r="B86" s="367"/>
      <c r="C86" s="368"/>
      <c r="D86" s="368"/>
      <c r="E86" s="368"/>
      <c r="F86" s="366"/>
      <c r="G86" s="366"/>
    </row>
    <row r="95" spans="1:7" ht="15" customHeight="1">
      <c r="A95" s="38"/>
      <c r="F95" s="134"/>
    </row>
    <row r="96" spans="1:7" ht="15" customHeight="1">
      <c r="A96" s="38"/>
      <c r="F96" s="134">
        <f>SUM(F9:F95)</f>
        <v>151731547691.76001</v>
      </c>
    </row>
    <row r="97" spans="1:6" ht="15" customHeight="1">
      <c r="A97" s="38"/>
      <c r="F97" s="134"/>
    </row>
    <row r="98" spans="1:6" ht="15" customHeight="1">
      <c r="A98" s="38"/>
      <c r="F98" s="134">
        <v>722526288</v>
      </c>
    </row>
    <row r="99" spans="1:6" ht="15" customHeight="1">
      <c r="A99" s="38"/>
      <c r="F99" s="134"/>
    </row>
    <row r="100" spans="1:6" ht="15" customHeight="1">
      <c r="A100" s="38"/>
      <c r="F100" s="134">
        <f>+F96-F98</f>
        <v>151009021403.76001</v>
      </c>
    </row>
    <row r="101" spans="1:6" ht="15" customHeight="1">
      <c r="A101" s="38"/>
      <c r="F101" s="134"/>
    </row>
    <row r="102" spans="1:6" ht="15" customHeight="1">
      <c r="F102" s="134"/>
    </row>
    <row r="103" spans="1:6" ht="15" customHeight="1">
      <c r="F103" s="134"/>
    </row>
    <row r="104" spans="1:6" ht="15" customHeight="1">
      <c r="F104" s="134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5EC99-1A4C-4AD3-AE8C-B1C472A68E11}">
  <sheetPr>
    <tabColor rgb="FF92D050"/>
    <pageSetUpPr fitToPage="1"/>
  </sheetPr>
  <dimension ref="A1:L74"/>
  <sheetViews>
    <sheetView zoomScaleNormal="100" workbookViewId="0">
      <selection activeCell="D12" sqref="D12"/>
    </sheetView>
  </sheetViews>
  <sheetFormatPr defaultColWidth="14.42578125" defaultRowHeight="15" customHeight="1"/>
  <cols>
    <col min="1" max="1" width="18" style="36" bestFit="1" customWidth="1"/>
    <col min="2" max="2" width="66.28515625" style="37" customWidth="1"/>
    <col min="3" max="4" width="9.85546875" style="39" customWidth="1"/>
    <col min="5" max="5" width="10.7109375" style="39" customWidth="1"/>
    <col min="6" max="6" width="16.140625" style="36" customWidth="1"/>
    <col min="7" max="7" width="42.28515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176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111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7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 t="s">
        <v>124</v>
      </c>
      <c r="J8" s="3"/>
      <c r="K8" s="2"/>
      <c r="L8" s="2"/>
    </row>
    <row r="9" spans="1:12" s="92" customFormat="1" ht="12.75">
      <c r="A9" s="341"/>
      <c r="B9" s="361" t="s">
        <v>177</v>
      </c>
      <c r="C9" s="98"/>
      <c r="D9" s="139"/>
      <c r="E9" s="104"/>
      <c r="F9" s="105">
        <v>406777832</v>
      </c>
      <c r="G9" s="150"/>
      <c r="H9" s="89"/>
      <c r="I9" s="90"/>
      <c r="J9" s="91"/>
      <c r="K9" s="91"/>
      <c r="L9" s="91"/>
    </row>
    <row r="10" spans="1:12" s="92" customFormat="1" ht="12.75">
      <c r="A10" s="341"/>
      <c r="B10" s="361"/>
      <c r="C10" s="98"/>
      <c r="D10" s="139"/>
      <c r="E10" s="104"/>
      <c r="F10" s="105"/>
      <c r="G10" s="150"/>
      <c r="H10" s="89"/>
      <c r="I10" s="90"/>
      <c r="J10" s="91"/>
      <c r="K10" s="91"/>
      <c r="L10" s="91"/>
    </row>
    <row r="11" spans="1:12" s="92" customFormat="1" ht="12.75">
      <c r="A11" s="341"/>
      <c r="B11" s="342"/>
      <c r="C11" s="98"/>
      <c r="D11" s="139"/>
      <c r="E11" s="103"/>
      <c r="F11" s="101"/>
      <c r="G11" s="150"/>
      <c r="H11" s="89"/>
      <c r="I11" s="90"/>
      <c r="J11" s="91"/>
      <c r="K11" s="91"/>
      <c r="L11" s="91"/>
    </row>
    <row r="12" spans="1:12" s="92" customFormat="1" ht="12.75">
      <c r="A12" s="341"/>
      <c r="B12" s="342"/>
      <c r="C12" s="98"/>
      <c r="D12" s="139"/>
      <c r="E12" s="104"/>
      <c r="F12" s="105"/>
      <c r="G12" s="150"/>
      <c r="H12" s="89"/>
      <c r="I12" s="90"/>
      <c r="J12" s="91"/>
      <c r="K12" s="91"/>
      <c r="L12" s="91"/>
    </row>
    <row r="13" spans="1:12" s="92" customFormat="1" ht="12.75">
      <c r="A13" s="341"/>
      <c r="B13" s="342"/>
      <c r="C13" s="98"/>
      <c r="D13" s="139"/>
      <c r="E13" s="104"/>
      <c r="F13" s="105"/>
      <c r="G13" s="150"/>
      <c r="H13" s="89"/>
      <c r="I13" s="90"/>
      <c r="J13" s="91"/>
      <c r="K13" s="91"/>
      <c r="L13" s="91"/>
    </row>
    <row r="14" spans="1:12" s="92" customFormat="1" ht="12.75">
      <c r="A14" s="341"/>
      <c r="B14" s="342"/>
      <c r="C14" s="98"/>
      <c r="D14" s="139"/>
      <c r="E14" s="104"/>
      <c r="F14" s="135"/>
      <c r="G14" s="150"/>
      <c r="H14" s="89"/>
      <c r="I14" s="90"/>
      <c r="J14" s="91"/>
      <c r="K14" s="91"/>
      <c r="L14" s="91"/>
    </row>
    <row r="15" spans="1:12" s="92" customFormat="1" ht="12.75">
      <c r="A15" s="111"/>
      <c r="B15" s="107"/>
      <c r="C15" s="98"/>
      <c r="D15" s="139"/>
      <c r="E15" s="104"/>
      <c r="F15" s="105"/>
      <c r="G15" s="150"/>
      <c r="H15" s="89"/>
      <c r="I15" s="90"/>
      <c r="J15" s="91"/>
      <c r="K15" s="91"/>
      <c r="L15" s="91"/>
    </row>
    <row r="16" spans="1:12" s="92" customFormat="1" ht="12.75">
      <c r="A16" s="106"/>
      <c r="B16" s="107"/>
      <c r="C16" s="98"/>
      <c r="D16" s="139"/>
      <c r="E16" s="104"/>
      <c r="F16" s="105"/>
      <c r="G16" s="150"/>
      <c r="H16" s="89"/>
      <c r="I16" s="90"/>
      <c r="J16" s="91"/>
      <c r="K16" s="91"/>
      <c r="L16" s="91"/>
    </row>
    <row r="17" spans="1:12" s="92" customFormat="1" ht="12.75">
      <c r="A17" s="106"/>
      <c r="B17" s="107"/>
      <c r="C17" s="98"/>
      <c r="D17" s="139"/>
      <c r="E17" s="104"/>
      <c r="F17" s="105"/>
      <c r="G17" s="150"/>
      <c r="H17" s="89"/>
      <c r="I17" s="90"/>
      <c r="J17" s="91"/>
      <c r="K17" s="91"/>
      <c r="L17" s="91"/>
    </row>
    <row r="18" spans="1:12" s="92" customFormat="1" ht="12.75">
      <c r="A18" s="106"/>
      <c r="B18" s="107"/>
      <c r="C18" s="98"/>
      <c r="D18" s="139"/>
      <c r="E18" s="104"/>
      <c r="F18" s="105"/>
      <c r="G18" s="150"/>
      <c r="H18" s="89"/>
      <c r="I18" s="90"/>
      <c r="J18" s="91"/>
      <c r="K18" s="91"/>
      <c r="L18" s="91"/>
    </row>
    <row r="19" spans="1:12" s="92" customFormat="1" ht="12.75">
      <c r="A19" s="106"/>
      <c r="B19" s="107"/>
      <c r="C19" s="98"/>
      <c r="D19" s="139"/>
      <c r="E19" s="104"/>
      <c r="F19" s="105"/>
      <c r="G19" s="150"/>
      <c r="H19" s="89"/>
      <c r="I19" s="90"/>
      <c r="J19" s="91"/>
      <c r="K19" s="91"/>
      <c r="L19" s="91"/>
    </row>
    <row r="20" spans="1:12" s="92" customFormat="1" ht="12.75">
      <c r="A20" s="106"/>
      <c r="B20" s="107"/>
      <c r="C20" s="98"/>
      <c r="D20" s="139"/>
      <c r="E20" s="104"/>
      <c r="F20" s="105"/>
      <c r="G20" s="150"/>
      <c r="H20" s="89"/>
      <c r="I20" s="90"/>
      <c r="J20" s="91"/>
      <c r="K20" s="91"/>
      <c r="L20" s="91"/>
    </row>
    <row r="21" spans="1:12" s="92" customFormat="1" ht="12.75">
      <c r="A21" s="106"/>
      <c r="B21" s="107"/>
      <c r="C21" s="98"/>
      <c r="D21" s="139"/>
      <c r="E21" s="104"/>
      <c r="F21" s="105"/>
      <c r="G21" s="150"/>
      <c r="H21" s="89"/>
      <c r="I21" s="90"/>
      <c r="J21" s="91"/>
      <c r="K21" s="91"/>
      <c r="L21" s="91"/>
    </row>
    <row r="22" spans="1:12" s="92" customFormat="1" ht="12.75">
      <c r="A22" s="106"/>
      <c r="B22" s="107"/>
      <c r="C22" s="98"/>
      <c r="D22" s="139"/>
      <c r="E22" s="104"/>
      <c r="F22" s="105"/>
      <c r="G22" s="150"/>
      <c r="H22" s="89"/>
      <c r="I22" s="90"/>
      <c r="J22" s="91"/>
      <c r="K22" s="91"/>
      <c r="L22" s="91"/>
    </row>
    <row r="23" spans="1:12" s="27" customFormat="1" ht="12.75">
      <c r="A23" s="362"/>
      <c r="B23" s="97"/>
      <c r="C23" s="139"/>
      <c r="D23" s="139"/>
      <c r="E23" s="104"/>
      <c r="F23" s="105"/>
      <c r="G23" s="359"/>
      <c r="H23" s="54"/>
      <c r="I23" s="12"/>
      <c r="J23" s="6"/>
      <c r="K23" s="6"/>
      <c r="L23" s="6"/>
    </row>
    <row r="24" spans="1:12" s="27" customFormat="1" ht="13.5" thickBot="1">
      <c r="A24" s="295"/>
      <c r="B24" s="85"/>
      <c r="C24" s="296"/>
      <c r="D24" s="297"/>
      <c r="E24" s="88"/>
      <c r="F24" s="152"/>
      <c r="G24" s="363"/>
      <c r="H24" s="54"/>
      <c r="I24" s="12"/>
      <c r="J24" s="6"/>
      <c r="K24" s="6"/>
      <c r="L24" s="6"/>
    </row>
    <row r="25" spans="1:12" ht="12" customHeight="1" thickBot="1">
      <c r="A25" s="364"/>
      <c r="B25" s="64"/>
      <c r="C25" s="67"/>
      <c r="D25" s="68"/>
      <c r="E25" s="67"/>
      <c r="F25" s="520">
        <f>SUM(F9:F24)</f>
        <v>406777832</v>
      </c>
      <c r="G25" s="71"/>
      <c r="H25" s="5"/>
      <c r="I25" s="6"/>
      <c r="J25" s="6"/>
      <c r="K25" s="6"/>
      <c r="L25" s="6"/>
    </row>
    <row r="26" spans="1:12" ht="12" customHeight="1" thickBot="1">
      <c r="A26" s="365"/>
      <c r="B26" s="63"/>
      <c r="C26" s="65"/>
      <c r="D26" s="65"/>
      <c r="E26" s="65"/>
      <c r="F26" s="69"/>
      <c r="G26" s="72"/>
      <c r="H26" s="5"/>
      <c r="I26" s="6"/>
      <c r="J26" s="6"/>
      <c r="K26" s="6"/>
      <c r="L26" s="6"/>
    </row>
    <row r="27" spans="1:12" ht="12" customHeight="1" thickBot="1">
      <c r="A27" s="365"/>
      <c r="B27" s="63"/>
      <c r="C27" s="65"/>
      <c r="D27" s="65"/>
      <c r="E27" s="65"/>
      <c r="F27" s="69"/>
      <c r="G27" s="84"/>
      <c r="H27" s="5"/>
      <c r="I27" s="6"/>
      <c r="J27" s="6"/>
      <c r="K27" s="6"/>
      <c r="L27" s="6"/>
    </row>
    <row r="28" spans="1:12" ht="12" customHeight="1" thickBot="1">
      <c r="A28" s="58"/>
      <c r="B28" s="57"/>
      <c r="C28" s="59"/>
      <c r="D28" s="59"/>
      <c r="E28" s="59"/>
      <c r="F28" s="60"/>
      <c r="G28" s="73"/>
      <c r="H28" s="5"/>
      <c r="I28" s="6"/>
      <c r="J28" s="6"/>
      <c r="K28" s="6"/>
      <c r="L28" s="6"/>
    </row>
    <row r="29" spans="1:12" ht="12" customHeight="1" thickBot="1">
      <c r="A29" s="343"/>
      <c r="B29" s="344"/>
      <c r="C29" s="130"/>
      <c r="D29" s="345"/>
      <c r="E29" s="346"/>
      <c r="F29" s="129"/>
      <c r="G29" s="347"/>
      <c r="H29" s="5"/>
      <c r="I29" s="6"/>
      <c r="J29" s="6"/>
      <c r="K29" s="6"/>
      <c r="L29" s="6"/>
    </row>
    <row r="30" spans="1:12" ht="12" customHeight="1">
      <c r="A30" s="348" t="s">
        <v>83</v>
      </c>
      <c r="B30" s="349"/>
      <c r="C30" s="130"/>
      <c r="D30" s="131" t="s">
        <v>84</v>
      </c>
      <c r="E30" s="130"/>
      <c r="F30" s="130"/>
      <c r="G30" s="347"/>
      <c r="H30" s="5"/>
      <c r="I30" s="6"/>
      <c r="J30" s="6"/>
      <c r="K30" s="6"/>
      <c r="L30" s="6"/>
    </row>
    <row r="31" spans="1:12" ht="12" customHeight="1">
      <c r="A31" s="350" t="s">
        <v>85</v>
      </c>
      <c r="B31" s="131"/>
      <c r="C31" s="130"/>
      <c r="D31" s="131" t="s">
        <v>86</v>
      </c>
      <c r="E31" s="351"/>
      <c r="F31" s="131"/>
      <c r="G31" s="352"/>
      <c r="H31" s="5"/>
      <c r="I31" s="6"/>
      <c r="J31" s="6"/>
      <c r="K31" s="6"/>
      <c r="L31" s="6"/>
    </row>
    <row r="32" spans="1:12" ht="12" customHeight="1">
      <c r="A32" s="348" t="s">
        <v>87</v>
      </c>
      <c r="B32" s="349"/>
      <c r="C32" s="130"/>
      <c r="D32" s="131" t="s">
        <v>88</v>
      </c>
      <c r="E32" s="353"/>
      <c r="F32" s="91"/>
      <c r="G32" s="352"/>
      <c r="H32" s="5"/>
      <c r="I32" s="6"/>
      <c r="J32" s="6"/>
      <c r="K32" s="6"/>
      <c r="L32" s="6"/>
    </row>
    <row r="33" spans="1:12" ht="12" customHeight="1">
      <c r="A33" s="366"/>
      <c r="B33" s="367"/>
      <c r="C33" s="368"/>
      <c r="D33" s="368"/>
      <c r="E33" s="353"/>
      <c r="F33" s="91"/>
      <c r="G33" s="352"/>
      <c r="H33" s="5"/>
      <c r="I33" s="6"/>
      <c r="J33" s="6"/>
      <c r="K33" s="6"/>
      <c r="L33" s="6"/>
    </row>
    <row r="34" spans="1:12" ht="12" customHeight="1" thickBot="1">
      <c r="A34" s="354"/>
      <c r="B34" s="355"/>
      <c r="C34" s="356"/>
      <c r="D34" s="356"/>
      <c r="E34" s="356"/>
      <c r="F34" s="132"/>
      <c r="G34" s="357"/>
      <c r="H34" s="5"/>
      <c r="I34" s="12"/>
      <c r="J34" s="6"/>
      <c r="K34" s="6"/>
      <c r="L34" s="6"/>
    </row>
    <row r="35" spans="1:12" ht="12" customHeight="1">
      <c r="A35" s="91"/>
      <c r="B35" s="358"/>
      <c r="C35" s="298"/>
      <c r="D35" s="298"/>
      <c r="E35" s="298"/>
      <c r="F35" s="130"/>
      <c r="G35" s="130"/>
      <c r="H35" s="5"/>
      <c r="I35" s="6"/>
      <c r="J35" s="6"/>
      <c r="K35" s="6"/>
      <c r="L35" s="6"/>
    </row>
    <row r="36" spans="1:12" ht="12" customHeight="1">
      <c r="A36" s="91"/>
      <c r="B36" s="358"/>
      <c r="C36" s="298"/>
      <c r="D36" s="298"/>
      <c r="E36" s="298"/>
      <c r="F36" s="130"/>
      <c r="G36" s="130"/>
      <c r="H36" s="5"/>
      <c r="I36" s="6"/>
      <c r="J36" s="6"/>
      <c r="K36" s="6"/>
      <c r="L36" s="6"/>
    </row>
    <row r="37" spans="1:12" ht="15" customHeight="1">
      <c r="A37" s="366"/>
      <c r="B37" s="367"/>
      <c r="C37" s="368"/>
      <c r="D37" s="368"/>
      <c r="E37" s="368"/>
      <c r="F37" s="366"/>
      <c r="G37" s="366"/>
    </row>
    <row r="38" spans="1:12" ht="15" customHeight="1">
      <c r="A38" s="366"/>
      <c r="B38" s="367"/>
      <c r="C38" s="368"/>
      <c r="D38" s="368"/>
      <c r="E38" s="368"/>
      <c r="F38" s="366"/>
      <c r="G38" s="366"/>
    </row>
    <row r="39" spans="1:12" ht="15" customHeight="1">
      <c r="A39" s="366"/>
      <c r="B39" s="367"/>
      <c r="C39" s="368"/>
      <c r="D39" s="368"/>
      <c r="E39" s="368"/>
      <c r="F39" s="366"/>
      <c r="G39" s="366"/>
    </row>
    <row r="40" spans="1:12" ht="15" customHeight="1">
      <c r="A40" s="366"/>
      <c r="B40" s="367"/>
      <c r="C40" s="368"/>
      <c r="D40" s="368"/>
      <c r="E40" s="368"/>
      <c r="F40" s="366"/>
      <c r="G40" s="366"/>
    </row>
    <row r="41" spans="1:12" ht="15" customHeight="1">
      <c r="A41" s="366"/>
      <c r="B41" s="367"/>
      <c r="C41" s="366"/>
      <c r="D41" s="366"/>
      <c r="E41" s="366"/>
      <c r="F41" s="366"/>
      <c r="G41" s="366"/>
    </row>
    <row r="42" spans="1:12" ht="15" customHeight="1">
      <c r="A42" s="366"/>
      <c r="B42" s="367"/>
      <c r="C42" s="366"/>
      <c r="D42" s="366"/>
      <c r="E42" s="366"/>
      <c r="F42" s="366"/>
      <c r="G42" s="366"/>
    </row>
    <row r="43" spans="1:12" ht="15" customHeight="1">
      <c r="A43" s="366"/>
      <c r="B43" s="367"/>
      <c r="C43" s="368"/>
      <c r="D43" s="368"/>
      <c r="E43" s="368"/>
      <c r="F43" s="366"/>
      <c r="G43" s="366"/>
    </row>
    <row r="44" spans="1:12" ht="15" customHeight="1">
      <c r="A44" s="366"/>
      <c r="B44" s="367"/>
      <c r="C44" s="368"/>
      <c r="D44" s="368"/>
      <c r="E44" s="368"/>
      <c r="F44" s="366"/>
      <c r="G44" s="366"/>
    </row>
    <row r="45" spans="1:12" ht="15" customHeight="1">
      <c r="A45" s="366"/>
      <c r="B45" s="367"/>
      <c r="C45" s="368"/>
      <c r="D45" s="368"/>
      <c r="E45" s="368"/>
      <c r="F45" s="366"/>
      <c r="G45" s="366"/>
    </row>
    <row r="46" spans="1:12" ht="15" customHeight="1">
      <c r="A46" s="366"/>
      <c r="B46" s="367"/>
      <c r="C46" s="368"/>
      <c r="D46" s="368"/>
      <c r="E46" s="368"/>
      <c r="F46" s="366"/>
      <c r="G46" s="366"/>
    </row>
    <row r="47" spans="1:12" ht="15" customHeight="1">
      <c r="A47" s="366"/>
      <c r="B47" s="367"/>
      <c r="C47" s="368"/>
      <c r="D47" s="368"/>
      <c r="E47" s="368"/>
      <c r="F47" s="366"/>
      <c r="G47" s="366"/>
    </row>
    <row r="48" spans="1:12" ht="15" customHeight="1">
      <c r="A48" s="366"/>
      <c r="B48" s="367"/>
      <c r="C48" s="368"/>
      <c r="D48" s="368"/>
      <c r="E48" s="368"/>
      <c r="F48" s="366"/>
      <c r="G48" s="366"/>
    </row>
    <row r="49" spans="1:7" ht="15" customHeight="1">
      <c r="A49" s="366"/>
      <c r="B49" s="367"/>
      <c r="C49" s="368"/>
      <c r="D49" s="368"/>
      <c r="E49" s="368"/>
      <c r="F49" s="366"/>
      <c r="G49" s="366"/>
    </row>
    <row r="50" spans="1:7" ht="15" customHeight="1">
      <c r="A50" s="366"/>
      <c r="B50" s="367"/>
      <c r="C50" s="368"/>
      <c r="D50" s="368"/>
      <c r="E50" s="368"/>
      <c r="F50" s="366"/>
      <c r="G50" s="366"/>
    </row>
    <row r="51" spans="1:7" ht="15" customHeight="1">
      <c r="A51" s="366"/>
      <c r="B51" s="367"/>
      <c r="C51" s="368"/>
      <c r="D51" s="368"/>
      <c r="E51" s="368"/>
      <c r="F51" s="366"/>
      <c r="G51" s="366"/>
    </row>
    <row r="52" spans="1:7" ht="15" customHeight="1">
      <c r="A52" s="366"/>
      <c r="B52" s="367"/>
      <c r="C52" s="368"/>
      <c r="D52" s="368"/>
      <c r="E52" s="368"/>
      <c r="F52" s="366"/>
      <c r="G52" s="366"/>
    </row>
    <row r="53" spans="1:7" ht="15" customHeight="1">
      <c r="A53" s="366"/>
      <c r="B53" s="367"/>
      <c r="C53" s="368"/>
      <c r="D53" s="368"/>
      <c r="E53" s="368"/>
      <c r="F53" s="366"/>
      <c r="G53" s="366"/>
    </row>
    <row r="54" spans="1:7" ht="15" customHeight="1">
      <c r="A54" s="366"/>
      <c r="B54" s="367"/>
      <c r="C54" s="368"/>
      <c r="D54" s="368"/>
      <c r="E54" s="368"/>
      <c r="F54" s="366"/>
      <c r="G54" s="366"/>
    </row>
    <row r="55" spans="1:7" ht="15" customHeight="1">
      <c r="A55" s="366"/>
      <c r="B55" s="367"/>
      <c r="C55" s="368"/>
      <c r="D55" s="368"/>
      <c r="E55" s="368"/>
      <c r="F55" s="366"/>
      <c r="G55" s="366"/>
    </row>
    <row r="56" spans="1:7" ht="15" customHeight="1">
      <c r="A56" s="366"/>
      <c r="B56" s="367"/>
      <c r="C56" s="368"/>
      <c r="D56" s="368"/>
      <c r="E56" s="368"/>
      <c r="F56" s="366"/>
      <c r="G56" s="366"/>
    </row>
    <row r="65" spans="1:6" ht="15" customHeight="1">
      <c r="A65" s="38"/>
      <c r="F65" s="40"/>
    </row>
    <row r="66" spans="1:6" ht="15" customHeight="1">
      <c r="A66" s="38"/>
      <c r="F66" s="40">
        <f>SUM(F9:F65)</f>
        <v>813555664</v>
      </c>
    </row>
    <row r="67" spans="1:6" ht="15" customHeight="1">
      <c r="A67" s="38"/>
      <c r="F67" s="40"/>
    </row>
    <row r="68" spans="1:6" ht="15" customHeight="1">
      <c r="A68" s="38"/>
      <c r="F68" s="40">
        <v>722526288</v>
      </c>
    </row>
    <row r="69" spans="1:6" ht="15" customHeight="1">
      <c r="A69" s="38"/>
      <c r="F69" s="40"/>
    </row>
    <row r="70" spans="1:6" ht="15" customHeight="1">
      <c r="A70" s="38"/>
      <c r="F70" s="40">
        <f>+F66-F68</f>
        <v>91029376</v>
      </c>
    </row>
    <row r="71" spans="1:6" ht="15" customHeight="1">
      <c r="A71" s="38"/>
      <c r="F71" s="40"/>
    </row>
    <row r="72" spans="1:6" ht="15" customHeight="1">
      <c r="F72" s="40"/>
    </row>
    <row r="73" spans="1:6" ht="15" customHeight="1">
      <c r="F73" s="40"/>
    </row>
    <row r="74" spans="1:6" ht="15" customHeight="1">
      <c r="F74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403A-0D90-4C30-AC02-F7228BD285B3}">
  <sheetPr>
    <tabColor rgb="FF99CCFF"/>
    <pageSetUpPr fitToPage="1"/>
  </sheetPr>
  <dimension ref="A1:L74"/>
  <sheetViews>
    <sheetView zoomScaleNormal="100" workbookViewId="0">
      <selection activeCell="I40" sqref="I40"/>
    </sheetView>
  </sheetViews>
  <sheetFormatPr defaultColWidth="14.42578125" defaultRowHeight="15" customHeight="1"/>
  <cols>
    <col min="1" max="1" width="18" style="36" bestFit="1" customWidth="1"/>
    <col min="2" max="2" width="66.28515625" style="37" customWidth="1"/>
    <col min="3" max="4" width="9.85546875" style="39" customWidth="1"/>
    <col min="5" max="5" width="10.7109375" style="39" customWidth="1"/>
    <col min="6" max="6" width="16.140625" style="36" customWidth="1"/>
    <col min="7" max="7" width="42.28515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176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178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7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 t="s">
        <v>124</v>
      </c>
      <c r="J8" s="3"/>
      <c r="K8" s="2"/>
      <c r="L8" s="2"/>
    </row>
    <row r="9" spans="1:12" s="92" customFormat="1" ht="12.75">
      <c r="A9" s="341"/>
      <c r="B9" s="361" t="s">
        <v>177</v>
      </c>
      <c r="C9" s="98"/>
      <c r="D9" s="139"/>
      <c r="E9" s="104"/>
      <c r="F9" s="105">
        <v>406777832</v>
      </c>
      <c r="G9" s="150"/>
      <c r="H9" s="89"/>
      <c r="I9" s="90"/>
      <c r="J9" s="91"/>
      <c r="K9" s="91"/>
      <c r="L9" s="91"/>
    </row>
    <row r="10" spans="1:12" s="92" customFormat="1" ht="12.75">
      <c r="A10" s="341"/>
      <c r="B10" s="361"/>
      <c r="C10" s="98"/>
      <c r="D10" s="139"/>
      <c r="E10" s="104"/>
      <c r="F10" s="105"/>
      <c r="G10" s="150"/>
      <c r="H10" s="89"/>
      <c r="I10" s="90"/>
      <c r="J10" s="91"/>
      <c r="K10" s="91"/>
      <c r="L10" s="91"/>
    </row>
    <row r="11" spans="1:12" s="92" customFormat="1" ht="12.75">
      <c r="A11" s="341"/>
      <c r="B11" s="342"/>
      <c r="C11" s="98"/>
      <c r="D11" s="139"/>
      <c r="E11" s="103"/>
      <c r="F11" s="101"/>
      <c r="G11" s="150"/>
      <c r="H11" s="89"/>
      <c r="I11" s="90"/>
      <c r="J11" s="91"/>
      <c r="K11" s="91"/>
      <c r="L11" s="91"/>
    </row>
    <row r="12" spans="1:12" s="92" customFormat="1" ht="12.75">
      <c r="A12" s="341"/>
      <c r="B12" s="342"/>
      <c r="C12" s="98"/>
      <c r="D12" s="139"/>
      <c r="E12" s="104"/>
      <c r="F12" s="105"/>
      <c r="G12" s="150"/>
      <c r="H12" s="89"/>
      <c r="I12" s="90"/>
      <c r="J12" s="91"/>
      <c r="K12" s="91"/>
      <c r="L12" s="91"/>
    </row>
    <row r="13" spans="1:12" s="92" customFormat="1" ht="12.75">
      <c r="A13" s="341"/>
      <c r="B13" s="342"/>
      <c r="C13" s="98"/>
      <c r="D13" s="139"/>
      <c r="E13" s="104"/>
      <c r="F13" s="105"/>
      <c r="G13" s="150"/>
      <c r="H13" s="89"/>
      <c r="I13" s="90"/>
      <c r="J13" s="91"/>
      <c r="K13" s="91"/>
      <c r="L13" s="91"/>
    </row>
    <row r="14" spans="1:12" s="92" customFormat="1" ht="12.75">
      <c r="A14" s="341"/>
      <c r="B14" s="342"/>
      <c r="C14" s="98"/>
      <c r="D14" s="139"/>
      <c r="E14" s="104"/>
      <c r="F14" s="135"/>
      <c r="G14" s="150"/>
      <c r="H14" s="89"/>
      <c r="I14" s="90"/>
      <c r="J14" s="91"/>
      <c r="K14" s="91"/>
      <c r="L14" s="91"/>
    </row>
    <row r="15" spans="1:12" s="92" customFormat="1" ht="12.75">
      <c r="A15" s="111"/>
      <c r="B15" s="107"/>
      <c r="C15" s="98"/>
      <c r="D15" s="139"/>
      <c r="E15" s="104"/>
      <c r="F15" s="105"/>
      <c r="G15" s="150"/>
      <c r="H15" s="89"/>
      <c r="I15" s="90"/>
      <c r="J15" s="91"/>
      <c r="K15" s="91"/>
      <c r="L15" s="91"/>
    </row>
    <row r="16" spans="1:12" s="92" customFormat="1" ht="12.75">
      <c r="A16" s="106"/>
      <c r="B16" s="107"/>
      <c r="C16" s="98"/>
      <c r="D16" s="139"/>
      <c r="E16" s="104"/>
      <c r="F16" s="105"/>
      <c r="G16" s="150"/>
      <c r="H16" s="89"/>
      <c r="I16" s="90"/>
      <c r="J16" s="91"/>
      <c r="K16" s="91"/>
      <c r="L16" s="91"/>
    </row>
    <row r="17" spans="1:12" s="92" customFormat="1" ht="12.75">
      <c r="A17" s="106"/>
      <c r="B17" s="107"/>
      <c r="C17" s="98"/>
      <c r="D17" s="139"/>
      <c r="E17" s="104"/>
      <c r="F17" s="105"/>
      <c r="G17" s="150"/>
      <c r="H17" s="89"/>
      <c r="I17" s="90"/>
      <c r="J17" s="91"/>
      <c r="K17" s="91"/>
      <c r="L17" s="91"/>
    </row>
    <row r="18" spans="1:12" s="92" customFormat="1" ht="12.75">
      <c r="A18" s="106"/>
      <c r="B18" s="107"/>
      <c r="C18" s="98"/>
      <c r="D18" s="139"/>
      <c r="E18" s="104"/>
      <c r="F18" s="105"/>
      <c r="G18" s="150"/>
      <c r="H18" s="89"/>
      <c r="I18" s="90"/>
      <c r="J18" s="91"/>
      <c r="K18" s="91"/>
      <c r="L18" s="91"/>
    </row>
    <row r="19" spans="1:12" s="92" customFormat="1" ht="12.75">
      <c r="A19" s="106"/>
      <c r="B19" s="107"/>
      <c r="C19" s="98"/>
      <c r="D19" s="139"/>
      <c r="E19" s="104"/>
      <c r="F19" s="105"/>
      <c r="G19" s="150"/>
      <c r="H19" s="89"/>
      <c r="I19" s="90"/>
      <c r="J19" s="91"/>
      <c r="K19" s="91"/>
      <c r="L19" s="91"/>
    </row>
    <row r="20" spans="1:12" s="92" customFormat="1" ht="12.75">
      <c r="A20" s="106"/>
      <c r="B20" s="107"/>
      <c r="C20" s="98"/>
      <c r="D20" s="139"/>
      <c r="E20" s="104"/>
      <c r="F20" s="105"/>
      <c r="G20" s="150"/>
      <c r="H20" s="89"/>
      <c r="I20" s="90"/>
      <c r="J20" s="91"/>
      <c r="K20" s="91"/>
      <c r="L20" s="91"/>
    </row>
    <row r="21" spans="1:12" s="92" customFormat="1" ht="12.75">
      <c r="A21" s="106"/>
      <c r="B21" s="107"/>
      <c r="C21" s="98"/>
      <c r="D21" s="139"/>
      <c r="E21" s="104"/>
      <c r="F21" s="105"/>
      <c r="G21" s="150"/>
      <c r="H21" s="89"/>
      <c r="I21" s="90"/>
      <c r="J21" s="91"/>
      <c r="K21" s="91"/>
      <c r="L21" s="91"/>
    </row>
    <row r="22" spans="1:12" s="92" customFormat="1" ht="12.75">
      <c r="A22" s="106"/>
      <c r="B22" s="107"/>
      <c r="C22" s="98"/>
      <c r="D22" s="139"/>
      <c r="E22" s="104"/>
      <c r="F22" s="105"/>
      <c r="G22" s="150"/>
      <c r="H22" s="89"/>
      <c r="I22" s="90"/>
      <c r="J22" s="91"/>
      <c r="K22" s="91"/>
      <c r="L22" s="91"/>
    </row>
    <row r="23" spans="1:12" s="27" customFormat="1" ht="12.75">
      <c r="A23" s="362"/>
      <c r="B23" s="97"/>
      <c r="C23" s="139"/>
      <c r="D23" s="139"/>
      <c r="E23" s="104"/>
      <c r="F23" s="105"/>
      <c r="G23" s="359"/>
      <c r="H23" s="54"/>
      <c r="I23" s="12"/>
      <c r="J23" s="6"/>
      <c r="K23" s="6"/>
      <c r="L23" s="6"/>
    </row>
    <row r="24" spans="1:12" s="27" customFormat="1" ht="13.5" thickBot="1">
      <c r="A24" s="295"/>
      <c r="B24" s="85"/>
      <c r="C24" s="296"/>
      <c r="D24" s="297"/>
      <c r="E24" s="88"/>
      <c r="F24" s="152"/>
      <c r="G24" s="363"/>
      <c r="H24" s="54"/>
      <c r="I24" s="12"/>
      <c r="J24" s="6"/>
      <c r="K24" s="6"/>
      <c r="L24" s="6"/>
    </row>
    <row r="25" spans="1:12" ht="12" customHeight="1" thickBot="1">
      <c r="A25" s="364"/>
      <c r="B25" s="64"/>
      <c r="C25" s="67"/>
      <c r="D25" s="68"/>
      <c r="E25" s="67"/>
      <c r="F25" s="520">
        <f>SUM(F9:F24)</f>
        <v>406777832</v>
      </c>
      <c r="G25" s="71"/>
      <c r="H25" s="5"/>
      <c r="I25" s="6"/>
      <c r="J25" s="6"/>
      <c r="K25" s="6"/>
      <c r="L25" s="6"/>
    </row>
    <row r="26" spans="1:12" ht="12" customHeight="1" thickBot="1">
      <c r="A26" s="365"/>
      <c r="B26" s="63"/>
      <c r="C26" s="65"/>
      <c r="D26" s="65"/>
      <c r="E26" s="65"/>
      <c r="F26" s="69"/>
      <c r="G26" s="72"/>
      <c r="H26" s="5"/>
      <c r="I26" s="6"/>
      <c r="J26" s="6"/>
      <c r="K26" s="6"/>
      <c r="L26" s="6"/>
    </row>
    <row r="27" spans="1:12" ht="12" customHeight="1" thickBot="1">
      <c r="A27" s="365"/>
      <c r="B27" s="63"/>
      <c r="C27" s="65"/>
      <c r="D27" s="65"/>
      <c r="E27" s="65"/>
      <c r="F27" s="69"/>
      <c r="G27" s="84"/>
      <c r="H27" s="5"/>
      <c r="I27" s="6"/>
      <c r="J27" s="6"/>
      <c r="K27" s="6"/>
      <c r="L27" s="6"/>
    </row>
    <row r="28" spans="1:12" ht="12" customHeight="1" thickBot="1">
      <c r="A28" s="58"/>
      <c r="B28" s="57"/>
      <c r="C28" s="59"/>
      <c r="D28" s="59"/>
      <c r="E28" s="59"/>
      <c r="F28" s="60"/>
      <c r="G28" s="73"/>
      <c r="H28" s="5"/>
      <c r="I28" s="6"/>
      <c r="J28" s="6"/>
      <c r="K28" s="6"/>
      <c r="L28" s="6"/>
    </row>
    <row r="29" spans="1:12" ht="12" customHeight="1" thickBot="1">
      <c r="A29" s="343"/>
      <c r="B29" s="344"/>
      <c r="C29" s="130"/>
      <c r="D29" s="345"/>
      <c r="E29" s="346"/>
      <c r="F29" s="129"/>
      <c r="G29" s="347"/>
      <c r="H29" s="5"/>
      <c r="I29" s="6"/>
      <c r="J29" s="6"/>
      <c r="K29" s="6"/>
      <c r="L29" s="6"/>
    </row>
    <row r="30" spans="1:12" ht="12" customHeight="1">
      <c r="A30" s="348" t="s">
        <v>83</v>
      </c>
      <c r="B30" s="349"/>
      <c r="C30" s="130"/>
      <c r="D30" s="131" t="s">
        <v>84</v>
      </c>
      <c r="E30" s="130"/>
      <c r="F30" s="130"/>
      <c r="G30" s="347"/>
      <c r="H30" s="5"/>
      <c r="I30" s="6"/>
      <c r="J30" s="6"/>
      <c r="K30" s="6"/>
      <c r="L30" s="6"/>
    </row>
    <row r="31" spans="1:12" ht="12" customHeight="1">
      <c r="A31" s="350" t="s">
        <v>85</v>
      </c>
      <c r="B31" s="131"/>
      <c r="C31" s="130"/>
      <c r="D31" s="131" t="s">
        <v>86</v>
      </c>
      <c r="E31" s="351"/>
      <c r="F31" s="131"/>
      <c r="G31" s="352"/>
      <c r="H31" s="5"/>
      <c r="I31" s="6"/>
      <c r="J31" s="6"/>
      <c r="K31" s="6"/>
      <c r="L31" s="6"/>
    </row>
    <row r="32" spans="1:12" ht="12" customHeight="1">
      <c r="A32" s="348" t="s">
        <v>87</v>
      </c>
      <c r="B32" s="349"/>
      <c r="C32" s="130"/>
      <c r="D32" s="131" t="s">
        <v>88</v>
      </c>
      <c r="E32" s="353"/>
      <c r="F32" s="91"/>
      <c r="G32" s="352"/>
      <c r="H32" s="5"/>
      <c r="I32" s="6"/>
      <c r="J32" s="6"/>
      <c r="K32" s="6"/>
      <c r="L32" s="6"/>
    </row>
    <row r="33" spans="1:12" ht="12" customHeight="1">
      <c r="A33" s="366"/>
      <c r="B33" s="367"/>
      <c r="C33" s="368"/>
      <c r="D33" s="368"/>
      <c r="E33" s="353"/>
      <c r="F33" s="91"/>
      <c r="G33" s="352"/>
      <c r="H33" s="5"/>
      <c r="I33" s="6"/>
      <c r="J33" s="6"/>
      <c r="K33" s="6"/>
      <c r="L33" s="6"/>
    </row>
    <row r="34" spans="1:12" ht="12" customHeight="1" thickBot="1">
      <c r="A34" s="354"/>
      <c r="B34" s="355"/>
      <c r="C34" s="356"/>
      <c r="D34" s="356"/>
      <c r="E34" s="356"/>
      <c r="F34" s="132"/>
      <c r="G34" s="357"/>
      <c r="H34" s="5"/>
      <c r="I34" s="12"/>
      <c r="J34" s="6"/>
      <c r="K34" s="6"/>
      <c r="L34" s="6"/>
    </row>
    <row r="35" spans="1:12" ht="12" customHeight="1">
      <c r="A35" s="91"/>
      <c r="B35" s="358"/>
      <c r="C35" s="298"/>
      <c r="D35" s="298"/>
      <c r="E35" s="298"/>
      <c r="F35" s="130"/>
      <c r="G35" s="130"/>
      <c r="H35" s="5"/>
      <c r="I35" s="6"/>
      <c r="J35" s="6"/>
      <c r="K35" s="6"/>
      <c r="L35" s="6"/>
    </row>
    <row r="36" spans="1:12" ht="12" customHeight="1">
      <c r="A36" s="91"/>
      <c r="B36" s="358"/>
      <c r="C36" s="298"/>
      <c r="D36" s="298"/>
      <c r="E36" s="298"/>
      <c r="F36" s="130"/>
      <c r="G36" s="130"/>
      <c r="H36" s="5"/>
      <c r="I36" s="6"/>
      <c r="J36" s="6"/>
      <c r="K36" s="6"/>
      <c r="L36" s="6"/>
    </row>
    <row r="37" spans="1:12" ht="15" customHeight="1">
      <c r="A37" s="366"/>
      <c r="B37" s="367"/>
      <c r="C37" s="368"/>
      <c r="D37" s="368"/>
      <c r="E37" s="368"/>
      <c r="F37" s="366"/>
      <c r="G37" s="366"/>
    </row>
    <row r="38" spans="1:12" ht="15" customHeight="1">
      <c r="A38" s="366"/>
      <c r="B38" s="367"/>
      <c r="C38" s="368"/>
      <c r="D38" s="368"/>
      <c r="E38" s="368"/>
      <c r="F38" s="366"/>
      <c r="G38" s="366"/>
    </row>
    <row r="39" spans="1:12" ht="15" customHeight="1">
      <c r="A39" s="366"/>
      <c r="B39" s="367"/>
      <c r="C39" s="368"/>
      <c r="D39" s="368"/>
      <c r="E39" s="368"/>
      <c r="F39" s="366"/>
      <c r="G39" s="366"/>
    </row>
    <row r="40" spans="1:12" ht="15" customHeight="1">
      <c r="A40" s="366"/>
      <c r="B40" s="367"/>
      <c r="C40" s="368"/>
      <c r="D40" s="368"/>
      <c r="E40" s="368"/>
      <c r="F40" s="366"/>
      <c r="G40" s="366"/>
    </row>
    <row r="41" spans="1:12" ht="15" customHeight="1">
      <c r="A41" s="366"/>
      <c r="B41" s="367"/>
      <c r="C41" s="366"/>
      <c r="D41" s="366"/>
      <c r="E41" s="366"/>
      <c r="F41" s="366"/>
      <c r="G41" s="366"/>
    </row>
    <row r="42" spans="1:12" ht="15" customHeight="1">
      <c r="A42" s="366"/>
      <c r="B42" s="367"/>
      <c r="C42" s="366"/>
      <c r="D42" s="366"/>
      <c r="E42" s="366"/>
      <c r="F42" s="366"/>
      <c r="G42" s="366"/>
    </row>
    <row r="43" spans="1:12" ht="15" customHeight="1">
      <c r="A43" s="366"/>
      <c r="B43" s="367"/>
      <c r="C43" s="368"/>
      <c r="D43" s="368"/>
      <c r="E43" s="368"/>
      <c r="F43" s="366"/>
      <c r="G43" s="366"/>
    </row>
    <row r="44" spans="1:12" ht="15" customHeight="1">
      <c r="A44" s="366"/>
      <c r="B44" s="367"/>
      <c r="C44" s="368"/>
      <c r="D44" s="368"/>
      <c r="E44" s="368"/>
      <c r="F44" s="366"/>
      <c r="G44" s="366"/>
    </row>
    <row r="45" spans="1:12" ht="15" customHeight="1">
      <c r="A45" s="366"/>
      <c r="B45" s="367"/>
      <c r="C45" s="368"/>
      <c r="D45" s="368"/>
      <c r="E45" s="368"/>
      <c r="F45" s="366"/>
      <c r="G45" s="366"/>
    </row>
    <row r="46" spans="1:12" ht="15" customHeight="1">
      <c r="A46" s="366"/>
      <c r="B46" s="367"/>
      <c r="C46" s="368"/>
      <c r="D46" s="368"/>
      <c r="E46" s="368"/>
      <c r="F46" s="366"/>
      <c r="G46" s="366"/>
    </row>
    <row r="47" spans="1:12" ht="15" customHeight="1">
      <c r="A47" s="366"/>
      <c r="B47" s="367"/>
      <c r="C47" s="368"/>
      <c r="D47" s="368"/>
      <c r="E47" s="368"/>
      <c r="F47" s="366"/>
      <c r="G47" s="366"/>
    </row>
    <row r="48" spans="1:12" ht="15" customHeight="1">
      <c r="A48" s="366"/>
      <c r="B48" s="367"/>
      <c r="C48" s="368"/>
      <c r="D48" s="368"/>
      <c r="E48" s="368"/>
      <c r="F48" s="366"/>
      <c r="G48" s="366"/>
    </row>
    <row r="49" spans="1:7" ht="15" customHeight="1">
      <c r="A49" s="366"/>
      <c r="B49" s="367"/>
      <c r="C49" s="368"/>
      <c r="D49" s="368"/>
      <c r="E49" s="368"/>
      <c r="F49" s="366"/>
      <c r="G49" s="366"/>
    </row>
    <row r="50" spans="1:7" ht="15" customHeight="1">
      <c r="A50" s="366"/>
      <c r="B50" s="367"/>
      <c r="C50" s="368"/>
      <c r="D50" s="368"/>
      <c r="E50" s="368"/>
      <c r="F50" s="366"/>
      <c r="G50" s="366"/>
    </row>
    <row r="51" spans="1:7" ht="15" customHeight="1">
      <c r="A51" s="366"/>
      <c r="B51" s="367"/>
      <c r="C51" s="368"/>
      <c r="D51" s="368"/>
      <c r="E51" s="368"/>
      <c r="F51" s="366"/>
      <c r="G51" s="366"/>
    </row>
    <row r="52" spans="1:7" ht="15" customHeight="1">
      <c r="A52" s="366"/>
      <c r="B52" s="367"/>
      <c r="C52" s="368"/>
      <c r="D52" s="368"/>
      <c r="E52" s="368"/>
      <c r="F52" s="366"/>
      <c r="G52" s="366"/>
    </row>
    <row r="53" spans="1:7" ht="15" customHeight="1">
      <c r="A53" s="366"/>
      <c r="B53" s="367"/>
      <c r="C53" s="368"/>
      <c r="D53" s="368"/>
      <c r="E53" s="368"/>
      <c r="F53" s="366"/>
      <c r="G53" s="366"/>
    </row>
    <row r="54" spans="1:7" ht="15" customHeight="1">
      <c r="A54" s="366"/>
      <c r="B54" s="367"/>
      <c r="C54" s="368"/>
      <c r="D54" s="368"/>
      <c r="E54" s="368"/>
      <c r="F54" s="366"/>
      <c r="G54" s="366"/>
    </row>
    <row r="55" spans="1:7" ht="15" customHeight="1">
      <c r="A55" s="366"/>
      <c r="B55" s="367"/>
      <c r="C55" s="368"/>
      <c r="D55" s="368"/>
      <c r="E55" s="368"/>
      <c r="F55" s="366"/>
      <c r="G55" s="366"/>
    </row>
    <row r="56" spans="1:7" ht="15" customHeight="1">
      <c r="A56" s="366"/>
      <c r="B56" s="367"/>
      <c r="C56" s="368"/>
      <c r="D56" s="368"/>
      <c r="E56" s="368"/>
      <c r="F56" s="366"/>
      <c r="G56" s="366"/>
    </row>
    <row r="65" spans="1:6" ht="15" customHeight="1">
      <c r="A65" s="38"/>
      <c r="F65" s="40"/>
    </row>
    <row r="66" spans="1:6" ht="15" customHeight="1">
      <c r="A66" s="38"/>
      <c r="F66" s="40">
        <f>SUM(F9:F65)</f>
        <v>813555664</v>
      </c>
    </row>
    <row r="67" spans="1:6" ht="15" customHeight="1">
      <c r="A67" s="38"/>
      <c r="F67" s="40"/>
    </row>
    <row r="68" spans="1:6" ht="15" customHeight="1">
      <c r="A68" s="38"/>
      <c r="F68" s="40">
        <v>722526288</v>
      </c>
    </row>
    <row r="69" spans="1:6" ht="15" customHeight="1">
      <c r="A69" s="38"/>
      <c r="F69" s="40"/>
    </row>
    <row r="70" spans="1:6" ht="15" customHeight="1">
      <c r="A70" s="38"/>
      <c r="F70" s="40">
        <f>+F66-F68</f>
        <v>91029376</v>
      </c>
    </row>
    <row r="71" spans="1:6" ht="15" customHeight="1">
      <c r="A71" s="38"/>
      <c r="F71" s="40"/>
    </row>
    <row r="72" spans="1:6" ht="15" customHeight="1">
      <c r="F72" s="40"/>
    </row>
    <row r="73" spans="1:6" ht="15" customHeight="1">
      <c r="F73" s="40"/>
    </row>
    <row r="74" spans="1:6" ht="15" customHeight="1">
      <c r="F74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0C405-7A91-4A30-A13D-9FEB9862D4D0}">
  <sheetPr>
    <tabColor rgb="FF92D050"/>
    <pageSetUpPr fitToPage="1"/>
  </sheetPr>
  <dimension ref="A1:L74"/>
  <sheetViews>
    <sheetView zoomScaleNormal="100" workbookViewId="0">
      <selection activeCell="F15" sqref="F14:F15"/>
    </sheetView>
  </sheetViews>
  <sheetFormatPr defaultColWidth="14.42578125" defaultRowHeight="15" customHeight="1"/>
  <cols>
    <col min="1" max="1" width="18" style="36" bestFit="1" customWidth="1"/>
    <col min="2" max="2" width="66.28515625" style="37" customWidth="1"/>
    <col min="3" max="4" width="9.85546875" style="39" customWidth="1"/>
    <col min="5" max="5" width="10.7109375" style="39" customWidth="1"/>
    <col min="6" max="6" width="16.140625" style="36" customWidth="1"/>
    <col min="7" max="7" width="42.28515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179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111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7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 t="s">
        <v>124</v>
      </c>
      <c r="J8" s="3"/>
      <c r="K8" s="2"/>
      <c r="L8" s="2"/>
    </row>
    <row r="9" spans="1:12" s="92" customFormat="1" ht="12.75">
      <c r="A9" s="341"/>
      <c r="B9" s="361" t="s">
        <v>177</v>
      </c>
      <c r="C9" s="98"/>
      <c r="D9" s="139"/>
      <c r="E9" s="104"/>
      <c r="F9" s="105">
        <v>306603375</v>
      </c>
      <c r="G9" s="150"/>
      <c r="H9" s="89"/>
      <c r="I9" s="90"/>
      <c r="J9" s="91"/>
      <c r="K9" s="91"/>
      <c r="L9" s="91"/>
    </row>
    <row r="10" spans="1:12" s="92" customFormat="1" ht="12.75">
      <c r="A10" s="341"/>
      <c r="B10" s="361"/>
      <c r="C10" s="98"/>
      <c r="D10" s="139"/>
      <c r="E10" s="104"/>
      <c r="F10" s="105"/>
      <c r="G10" s="150"/>
      <c r="H10" s="89"/>
      <c r="I10" s="90"/>
      <c r="J10" s="91"/>
      <c r="K10" s="91"/>
      <c r="L10" s="91"/>
    </row>
    <row r="11" spans="1:12" s="92" customFormat="1" ht="12.75">
      <c r="A11" s="341"/>
      <c r="B11" s="342"/>
      <c r="C11" s="98"/>
      <c r="D11" s="139"/>
      <c r="E11" s="103"/>
      <c r="F11" s="101"/>
      <c r="G11" s="150"/>
      <c r="H11" s="89"/>
      <c r="I11" s="90"/>
      <c r="J11" s="91"/>
      <c r="K11" s="91"/>
      <c r="L11" s="91"/>
    </row>
    <row r="12" spans="1:12" s="92" customFormat="1" ht="12.75">
      <c r="A12" s="341"/>
      <c r="B12" s="342"/>
      <c r="C12" s="98"/>
      <c r="D12" s="139"/>
      <c r="E12" s="104"/>
      <c r="F12" s="105"/>
      <c r="G12" s="150"/>
      <c r="H12" s="89"/>
      <c r="I12" s="90"/>
      <c r="J12" s="91"/>
      <c r="K12" s="91"/>
      <c r="L12" s="91"/>
    </row>
    <row r="13" spans="1:12" s="92" customFormat="1" ht="12.75">
      <c r="A13" s="341"/>
      <c r="B13" s="342"/>
      <c r="C13" s="98"/>
      <c r="D13" s="139"/>
      <c r="E13" s="104"/>
      <c r="F13" s="105"/>
      <c r="G13" s="150"/>
      <c r="H13" s="89"/>
      <c r="I13" s="90"/>
      <c r="J13" s="91"/>
      <c r="K13" s="91"/>
      <c r="L13" s="91"/>
    </row>
    <row r="14" spans="1:12" s="92" customFormat="1" ht="12.75">
      <c r="A14" s="341"/>
      <c r="B14" s="342"/>
      <c r="C14" s="98"/>
      <c r="D14" s="139"/>
      <c r="E14" s="104"/>
      <c r="F14" s="135"/>
      <c r="G14" s="150"/>
      <c r="H14" s="89"/>
      <c r="I14" s="90"/>
      <c r="J14" s="91"/>
      <c r="K14" s="91"/>
      <c r="L14" s="91"/>
    </row>
    <row r="15" spans="1:12" s="92" customFormat="1" ht="12.75">
      <c r="A15" s="111"/>
      <c r="B15" s="107"/>
      <c r="C15" s="98"/>
      <c r="D15" s="139"/>
      <c r="E15" s="104"/>
      <c r="F15" s="105"/>
      <c r="G15" s="150"/>
      <c r="H15" s="89"/>
      <c r="I15" s="90"/>
      <c r="J15" s="91"/>
      <c r="K15" s="91"/>
      <c r="L15" s="91"/>
    </row>
    <row r="16" spans="1:12" s="92" customFormat="1" ht="12.75">
      <c r="A16" s="106"/>
      <c r="B16" s="107"/>
      <c r="C16" s="98"/>
      <c r="D16" s="139"/>
      <c r="E16" s="104"/>
      <c r="F16" s="105"/>
      <c r="G16" s="150"/>
      <c r="H16" s="89"/>
      <c r="I16" s="90"/>
      <c r="J16" s="91"/>
      <c r="K16" s="91"/>
      <c r="L16" s="91"/>
    </row>
    <row r="17" spans="1:12" s="92" customFormat="1" ht="12.75">
      <c r="A17" s="106"/>
      <c r="B17" s="107"/>
      <c r="C17" s="98"/>
      <c r="D17" s="139"/>
      <c r="E17" s="104"/>
      <c r="F17" s="105"/>
      <c r="G17" s="150"/>
      <c r="H17" s="89"/>
      <c r="I17" s="90"/>
      <c r="J17" s="91"/>
      <c r="K17" s="91"/>
      <c r="L17" s="91"/>
    </row>
    <row r="18" spans="1:12" s="92" customFormat="1" ht="12.75">
      <c r="A18" s="106"/>
      <c r="B18" s="107"/>
      <c r="C18" s="98"/>
      <c r="D18" s="139"/>
      <c r="E18" s="104"/>
      <c r="F18" s="105"/>
      <c r="G18" s="150"/>
      <c r="H18" s="89"/>
      <c r="I18" s="90"/>
      <c r="J18" s="91"/>
      <c r="K18" s="91"/>
      <c r="L18" s="91"/>
    </row>
    <row r="19" spans="1:12" s="92" customFormat="1" ht="12.75">
      <c r="A19" s="106"/>
      <c r="B19" s="107"/>
      <c r="C19" s="98"/>
      <c r="D19" s="139"/>
      <c r="E19" s="104"/>
      <c r="F19" s="105"/>
      <c r="G19" s="150"/>
      <c r="H19" s="89"/>
      <c r="I19" s="90"/>
      <c r="J19" s="91"/>
      <c r="K19" s="91"/>
      <c r="L19" s="91"/>
    </row>
    <row r="20" spans="1:12" s="92" customFormat="1" ht="12.75">
      <c r="A20" s="106"/>
      <c r="B20" s="107"/>
      <c r="C20" s="98"/>
      <c r="D20" s="139"/>
      <c r="E20" s="104"/>
      <c r="F20" s="105"/>
      <c r="G20" s="150"/>
      <c r="H20" s="89"/>
      <c r="I20" s="90"/>
      <c r="J20" s="91"/>
      <c r="K20" s="91"/>
      <c r="L20" s="91"/>
    </row>
    <row r="21" spans="1:12" s="92" customFormat="1" ht="12.75">
      <c r="A21" s="106"/>
      <c r="B21" s="107"/>
      <c r="C21" s="98"/>
      <c r="D21" s="139"/>
      <c r="E21" s="104"/>
      <c r="F21" s="105"/>
      <c r="G21" s="150"/>
      <c r="H21" s="89"/>
      <c r="I21" s="90"/>
      <c r="J21" s="91"/>
      <c r="K21" s="91"/>
      <c r="L21" s="91"/>
    </row>
    <row r="22" spans="1:12" s="92" customFormat="1" ht="12.75">
      <c r="A22" s="106"/>
      <c r="B22" s="107"/>
      <c r="C22" s="98"/>
      <c r="D22" s="139"/>
      <c r="E22" s="104"/>
      <c r="F22" s="105"/>
      <c r="G22" s="150"/>
      <c r="H22" s="89"/>
      <c r="I22" s="90"/>
      <c r="J22" s="91"/>
      <c r="K22" s="91"/>
      <c r="L22" s="91"/>
    </row>
    <row r="23" spans="1:12" s="27" customFormat="1" ht="12.75">
      <c r="A23" s="362"/>
      <c r="B23" s="97"/>
      <c r="C23" s="139"/>
      <c r="D23" s="139"/>
      <c r="E23" s="104"/>
      <c r="F23" s="105"/>
      <c r="G23" s="359"/>
      <c r="H23" s="54"/>
      <c r="I23" s="12"/>
      <c r="J23" s="6"/>
      <c r="K23" s="6"/>
      <c r="L23" s="6"/>
    </row>
    <row r="24" spans="1:12" s="27" customFormat="1" ht="13.5" thickBot="1">
      <c r="A24" s="295"/>
      <c r="B24" s="85"/>
      <c r="C24" s="296"/>
      <c r="D24" s="297"/>
      <c r="E24" s="88"/>
      <c r="F24" s="152"/>
      <c r="G24" s="363"/>
      <c r="H24" s="54"/>
      <c r="I24" s="12"/>
      <c r="J24" s="6"/>
      <c r="K24" s="6"/>
      <c r="L24" s="6"/>
    </row>
    <row r="25" spans="1:12" ht="12" customHeight="1" thickBot="1">
      <c r="A25" s="364"/>
      <c r="B25" s="64"/>
      <c r="C25" s="67"/>
      <c r="D25" s="68"/>
      <c r="E25" s="67"/>
      <c r="F25" s="520">
        <f>SUM(F9:F24)</f>
        <v>306603375</v>
      </c>
      <c r="G25" s="71"/>
      <c r="H25" s="5"/>
      <c r="I25" s="6"/>
      <c r="J25" s="6"/>
      <c r="K25" s="6"/>
      <c r="L25" s="6"/>
    </row>
    <row r="26" spans="1:12" ht="12" customHeight="1" thickBot="1">
      <c r="A26" s="365"/>
      <c r="B26" s="63"/>
      <c r="C26" s="65"/>
      <c r="D26" s="65"/>
      <c r="E26" s="65"/>
      <c r="F26" s="69"/>
      <c r="G26" s="72"/>
      <c r="H26" s="5"/>
      <c r="I26" s="6"/>
      <c r="J26" s="6"/>
      <c r="K26" s="6"/>
      <c r="L26" s="6"/>
    </row>
    <row r="27" spans="1:12" ht="12" customHeight="1" thickBot="1">
      <c r="A27" s="365"/>
      <c r="B27" s="63"/>
      <c r="C27" s="65"/>
      <c r="D27" s="65"/>
      <c r="E27" s="65"/>
      <c r="F27" s="69"/>
      <c r="G27" s="84"/>
      <c r="H27" s="5"/>
      <c r="I27" s="6"/>
      <c r="J27" s="6"/>
      <c r="K27" s="6"/>
      <c r="L27" s="6"/>
    </row>
    <row r="28" spans="1:12" ht="12" customHeight="1" thickBot="1">
      <c r="A28" s="58"/>
      <c r="B28" s="57"/>
      <c r="C28" s="59"/>
      <c r="D28" s="59"/>
      <c r="E28" s="59"/>
      <c r="F28" s="60"/>
      <c r="G28" s="73"/>
      <c r="H28" s="5"/>
      <c r="I28" s="6"/>
      <c r="J28" s="6"/>
      <c r="K28" s="6"/>
      <c r="L28" s="6"/>
    </row>
    <row r="29" spans="1:12" ht="12" customHeight="1" thickBot="1">
      <c r="A29" s="343"/>
      <c r="B29" s="344"/>
      <c r="C29" s="130"/>
      <c r="D29" s="345"/>
      <c r="E29" s="346"/>
      <c r="F29" s="129"/>
      <c r="G29" s="347"/>
      <c r="H29" s="5"/>
      <c r="I29" s="6"/>
      <c r="J29" s="6"/>
      <c r="K29" s="6"/>
      <c r="L29" s="6"/>
    </row>
    <row r="30" spans="1:12" ht="12" customHeight="1">
      <c r="A30" s="348" t="s">
        <v>83</v>
      </c>
      <c r="B30" s="349"/>
      <c r="C30" s="130"/>
      <c r="D30" s="131" t="s">
        <v>84</v>
      </c>
      <c r="E30" s="130"/>
      <c r="F30" s="130"/>
      <c r="G30" s="347"/>
      <c r="H30" s="5"/>
      <c r="I30" s="6"/>
      <c r="J30" s="6"/>
      <c r="K30" s="6"/>
      <c r="L30" s="6"/>
    </row>
    <row r="31" spans="1:12" ht="12" customHeight="1">
      <c r="A31" s="350" t="s">
        <v>85</v>
      </c>
      <c r="B31" s="131"/>
      <c r="C31" s="130"/>
      <c r="D31" s="131" t="s">
        <v>86</v>
      </c>
      <c r="E31" s="351"/>
      <c r="F31" s="131"/>
      <c r="G31" s="352"/>
      <c r="H31" s="5"/>
      <c r="I31" s="6"/>
      <c r="J31" s="6"/>
      <c r="K31" s="6"/>
      <c r="L31" s="6"/>
    </row>
    <row r="32" spans="1:12" ht="12" customHeight="1">
      <c r="A32" s="348" t="s">
        <v>87</v>
      </c>
      <c r="B32" s="349"/>
      <c r="C32" s="130"/>
      <c r="D32" s="131" t="s">
        <v>88</v>
      </c>
      <c r="E32" s="353"/>
      <c r="F32" s="91"/>
      <c r="G32" s="352"/>
      <c r="H32" s="5"/>
      <c r="I32" s="6"/>
      <c r="J32" s="6"/>
      <c r="K32" s="6"/>
      <c r="L32" s="6"/>
    </row>
    <row r="33" spans="1:12" ht="12" customHeight="1">
      <c r="A33" s="366"/>
      <c r="B33" s="367"/>
      <c r="C33" s="368"/>
      <c r="D33" s="368"/>
      <c r="E33" s="353"/>
      <c r="F33" s="91"/>
      <c r="G33" s="352"/>
      <c r="H33" s="5"/>
      <c r="I33" s="6"/>
      <c r="J33" s="6"/>
      <c r="K33" s="6"/>
      <c r="L33" s="6"/>
    </row>
    <row r="34" spans="1:12" ht="12" customHeight="1" thickBot="1">
      <c r="A34" s="354"/>
      <c r="B34" s="355"/>
      <c r="C34" s="356"/>
      <c r="D34" s="356"/>
      <c r="E34" s="356"/>
      <c r="F34" s="132"/>
      <c r="G34" s="357"/>
      <c r="H34" s="5"/>
      <c r="I34" s="12"/>
      <c r="J34" s="6"/>
      <c r="K34" s="6"/>
      <c r="L34" s="6"/>
    </row>
    <row r="35" spans="1:12" ht="12" customHeight="1">
      <c r="A35" s="91"/>
      <c r="B35" s="358"/>
      <c r="C35" s="298"/>
      <c r="D35" s="298"/>
      <c r="E35" s="298"/>
      <c r="F35" s="130"/>
      <c r="G35" s="130"/>
      <c r="H35" s="5"/>
      <c r="I35" s="6"/>
      <c r="J35" s="6"/>
      <c r="K35" s="6"/>
      <c r="L35" s="6"/>
    </row>
    <row r="36" spans="1:12" ht="12" customHeight="1">
      <c r="A36" s="91"/>
      <c r="B36" s="358"/>
      <c r="C36" s="298"/>
      <c r="D36" s="298"/>
      <c r="E36" s="298"/>
      <c r="F36" s="130"/>
      <c r="G36" s="130"/>
      <c r="H36" s="5"/>
      <c r="I36" s="6"/>
      <c r="J36" s="6"/>
      <c r="K36" s="6"/>
      <c r="L36" s="6"/>
    </row>
    <row r="37" spans="1:12" ht="15" customHeight="1">
      <c r="A37" s="366"/>
      <c r="B37" s="367"/>
      <c r="C37" s="368"/>
      <c r="D37" s="368"/>
      <c r="E37" s="368"/>
      <c r="F37" s="366"/>
      <c r="G37" s="366"/>
    </row>
    <row r="38" spans="1:12" ht="15" customHeight="1">
      <c r="A38" s="366"/>
      <c r="B38" s="367"/>
      <c r="C38" s="368"/>
      <c r="D38" s="368"/>
      <c r="E38" s="368"/>
      <c r="F38" s="366"/>
      <c r="G38" s="366"/>
    </row>
    <row r="39" spans="1:12" ht="15" customHeight="1">
      <c r="A39" s="366"/>
      <c r="B39" s="367"/>
      <c r="C39" s="368"/>
      <c r="D39" s="368"/>
      <c r="E39" s="368"/>
      <c r="F39" s="366"/>
      <c r="G39" s="366"/>
    </row>
    <row r="40" spans="1:12" ht="15" customHeight="1">
      <c r="A40" s="366"/>
      <c r="B40" s="367"/>
      <c r="C40" s="368"/>
      <c r="D40" s="368"/>
      <c r="E40" s="368"/>
      <c r="F40" s="366"/>
      <c r="G40" s="366"/>
    </row>
    <row r="41" spans="1:12" ht="15" customHeight="1">
      <c r="A41" s="366"/>
      <c r="B41" s="367"/>
      <c r="C41" s="366"/>
      <c r="D41" s="366"/>
      <c r="E41" s="366"/>
      <c r="F41" s="366"/>
      <c r="G41" s="366"/>
    </row>
    <row r="42" spans="1:12" ht="15" customHeight="1">
      <c r="A42" s="366"/>
      <c r="B42" s="367"/>
      <c r="C42" s="366"/>
      <c r="D42" s="366"/>
      <c r="E42" s="366"/>
      <c r="F42" s="366"/>
      <c r="G42" s="366"/>
    </row>
    <row r="43" spans="1:12" ht="15" customHeight="1">
      <c r="A43" s="366"/>
      <c r="B43" s="367"/>
      <c r="C43" s="368"/>
      <c r="D43" s="368"/>
      <c r="E43" s="368"/>
      <c r="F43" s="366"/>
      <c r="G43" s="366"/>
    </row>
    <row r="44" spans="1:12" ht="15" customHeight="1">
      <c r="A44" s="366"/>
      <c r="B44" s="367"/>
      <c r="C44" s="368"/>
      <c r="D44" s="368"/>
      <c r="E44" s="368"/>
      <c r="F44" s="366"/>
      <c r="G44" s="366"/>
    </row>
    <row r="45" spans="1:12" ht="15" customHeight="1">
      <c r="A45" s="366"/>
      <c r="B45" s="367"/>
      <c r="C45" s="368"/>
      <c r="D45" s="368"/>
      <c r="E45" s="368"/>
      <c r="F45" s="366"/>
      <c r="G45" s="366"/>
    </row>
    <row r="46" spans="1:12" ht="15" customHeight="1">
      <c r="A46" s="366"/>
      <c r="B46" s="367"/>
      <c r="C46" s="368"/>
      <c r="D46" s="368"/>
      <c r="E46" s="368"/>
      <c r="F46" s="366"/>
      <c r="G46" s="366"/>
    </row>
    <row r="47" spans="1:12" ht="15" customHeight="1">
      <c r="A47" s="366"/>
      <c r="B47" s="367"/>
      <c r="C47" s="368"/>
      <c r="D47" s="368"/>
      <c r="E47" s="368"/>
      <c r="F47" s="366"/>
      <c r="G47" s="366"/>
    </row>
    <row r="48" spans="1:12" ht="15" customHeight="1">
      <c r="A48" s="366"/>
      <c r="B48" s="367"/>
      <c r="C48" s="368"/>
      <c r="D48" s="368"/>
      <c r="E48" s="368"/>
      <c r="F48" s="366"/>
      <c r="G48" s="366"/>
    </row>
    <row r="49" spans="1:7" ht="15" customHeight="1">
      <c r="A49" s="366"/>
      <c r="B49" s="367"/>
      <c r="C49" s="368"/>
      <c r="D49" s="368"/>
      <c r="E49" s="368"/>
      <c r="F49" s="366"/>
      <c r="G49" s="366"/>
    </row>
    <row r="50" spans="1:7" ht="15" customHeight="1">
      <c r="A50" s="366"/>
      <c r="B50" s="367"/>
      <c r="C50" s="368"/>
      <c r="D50" s="368"/>
      <c r="E50" s="368"/>
      <c r="F50" s="366"/>
      <c r="G50" s="366"/>
    </row>
    <row r="51" spans="1:7" ht="15" customHeight="1">
      <c r="A51" s="366"/>
      <c r="B51" s="367"/>
      <c r="C51" s="368"/>
      <c r="D51" s="368"/>
      <c r="E51" s="368"/>
      <c r="F51" s="366"/>
      <c r="G51" s="366"/>
    </row>
    <row r="52" spans="1:7" ht="15" customHeight="1">
      <c r="A52" s="366"/>
      <c r="B52" s="367"/>
      <c r="C52" s="368"/>
      <c r="D52" s="368"/>
      <c r="E52" s="368"/>
      <c r="F52" s="366"/>
      <c r="G52" s="366"/>
    </row>
    <row r="53" spans="1:7" ht="15" customHeight="1">
      <c r="A53" s="366"/>
      <c r="B53" s="367"/>
      <c r="C53" s="368"/>
      <c r="D53" s="368"/>
      <c r="E53" s="368"/>
      <c r="F53" s="366"/>
      <c r="G53" s="366"/>
    </row>
    <row r="54" spans="1:7" ht="15" customHeight="1">
      <c r="A54" s="366"/>
      <c r="B54" s="367"/>
      <c r="C54" s="368"/>
      <c r="D54" s="368"/>
      <c r="E54" s="368"/>
      <c r="F54" s="366"/>
      <c r="G54" s="366"/>
    </row>
    <row r="55" spans="1:7" ht="15" customHeight="1">
      <c r="A55" s="366"/>
      <c r="B55" s="367"/>
      <c r="C55" s="368"/>
      <c r="D55" s="368"/>
      <c r="E55" s="368"/>
      <c r="F55" s="366"/>
      <c r="G55" s="366"/>
    </row>
    <row r="56" spans="1:7" ht="15" customHeight="1">
      <c r="A56" s="366"/>
      <c r="B56" s="367"/>
      <c r="C56" s="368"/>
      <c r="D56" s="368"/>
      <c r="E56" s="368"/>
      <c r="F56" s="366"/>
      <c r="G56" s="366"/>
    </row>
    <row r="65" spans="1:6" ht="15" customHeight="1">
      <c r="A65" s="38"/>
      <c r="F65" s="40"/>
    </row>
    <row r="66" spans="1:6" ht="15" customHeight="1">
      <c r="A66" s="38"/>
      <c r="F66" s="40">
        <f>SUM(F9:F65)</f>
        <v>613206750</v>
      </c>
    </row>
    <row r="67" spans="1:6" ht="15" customHeight="1">
      <c r="A67" s="38"/>
      <c r="F67" s="40"/>
    </row>
    <row r="68" spans="1:6" ht="15" customHeight="1">
      <c r="A68" s="38"/>
      <c r="F68" s="40">
        <v>722526288</v>
      </c>
    </row>
    <row r="69" spans="1:6" ht="15" customHeight="1">
      <c r="A69" s="38"/>
      <c r="F69" s="40"/>
    </row>
    <row r="70" spans="1:6" ht="15" customHeight="1">
      <c r="A70" s="38"/>
      <c r="F70" s="40">
        <f>+F66-F68</f>
        <v>-109319538</v>
      </c>
    </row>
    <row r="71" spans="1:6" ht="15" customHeight="1">
      <c r="A71" s="38"/>
      <c r="F71" s="40"/>
    </row>
    <row r="72" spans="1:6" ht="15" customHeight="1">
      <c r="F72" s="40"/>
    </row>
    <row r="73" spans="1:6" ht="15" customHeight="1">
      <c r="F73" s="40"/>
    </row>
    <row r="74" spans="1:6" ht="15" customHeight="1">
      <c r="F74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6870-AD10-44AE-937E-71B954CC8D34}">
  <sheetPr>
    <tabColor rgb="FF99CCFF"/>
    <pageSetUpPr fitToPage="1"/>
  </sheetPr>
  <dimension ref="A1:L74"/>
  <sheetViews>
    <sheetView zoomScaleNormal="100" workbookViewId="0">
      <selection activeCell="B13" sqref="B13"/>
    </sheetView>
  </sheetViews>
  <sheetFormatPr defaultColWidth="14.42578125" defaultRowHeight="15" customHeight="1"/>
  <cols>
    <col min="1" max="1" width="18" style="36" bestFit="1" customWidth="1"/>
    <col min="2" max="2" width="66.28515625" style="37" customWidth="1"/>
    <col min="3" max="4" width="9.85546875" style="39" customWidth="1"/>
    <col min="5" max="5" width="10.7109375" style="39" customWidth="1"/>
    <col min="6" max="6" width="16.140625" style="36" customWidth="1"/>
    <col min="7" max="7" width="42.28515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179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167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7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 t="s">
        <v>124</v>
      </c>
      <c r="J8" s="3"/>
      <c r="K8" s="2"/>
      <c r="L8" s="2"/>
    </row>
    <row r="9" spans="1:12" s="92" customFormat="1" ht="12.75">
      <c r="A9" s="341"/>
      <c r="B9" s="361" t="s">
        <v>177</v>
      </c>
      <c r="C9" s="98"/>
      <c r="D9" s="139"/>
      <c r="E9" s="104"/>
      <c r="F9" s="105">
        <v>306603375</v>
      </c>
      <c r="G9" s="150"/>
      <c r="H9" s="89"/>
      <c r="I9" s="90"/>
      <c r="J9" s="91"/>
      <c r="K9" s="91"/>
      <c r="L9" s="91"/>
    </row>
    <row r="10" spans="1:12" s="92" customFormat="1" ht="12.75">
      <c r="A10" s="341"/>
      <c r="B10" s="361"/>
      <c r="C10" s="98"/>
      <c r="D10" s="139"/>
      <c r="E10" s="104"/>
      <c r="F10" s="105"/>
      <c r="G10" s="150"/>
      <c r="H10" s="89"/>
      <c r="I10" s="90"/>
      <c r="J10" s="91"/>
      <c r="K10" s="91"/>
      <c r="L10" s="91"/>
    </row>
    <row r="11" spans="1:12" s="92" customFormat="1" ht="12.75">
      <c r="A11" s="341"/>
      <c r="B11" s="342"/>
      <c r="C11" s="98"/>
      <c r="D11" s="139"/>
      <c r="E11" s="103"/>
      <c r="F11" s="101"/>
      <c r="G11" s="150"/>
      <c r="H11" s="89"/>
      <c r="I11" s="90"/>
      <c r="J11" s="91"/>
      <c r="K11" s="91"/>
      <c r="L11" s="91"/>
    </row>
    <row r="12" spans="1:12" s="92" customFormat="1" ht="12.75">
      <c r="A12" s="341"/>
      <c r="B12" s="342"/>
      <c r="C12" s="98"/>
      <c r="D12" s="139"/>
      <c r="E12" s="104"/>
      <c r="F12" s="105"/>
      <c r="G12" s="150"/>
      <c r="H12" s="89"/>
      <c r="I12" s="90"/>
      <c r="J12" s="91"/>
      <c r="K12" s="91"/>
      <c r="L12" s="91"/>
    </row>
    <row r="13" spans="1:12" s="92" customFormat="1" ht="12.75">
      <c r="A13" s="341"/>
      <c r="B13" s="342"/>
      <c r="C13" s="98"/>
      <c r="D13" s="139"/>
      <c r="E13" s="104"/>
      <c r="F13" s="105"/>
      <c r="G13" s="150"/>
      <c r="H13" s="89"/>
      <c r="I13" s="90"/>
      <c r="J13" s="91"/>
      <c r="K13" s="91"/>
      <c r="L13" s="91"/>
    </row>
    <row r="14" spans="1:12" s="92" customFormat="1" ht="12.75">
      <c r="A14" s="341"/>
      <c r="B14" s="342"/>
      <c r="C14" s="98"/>
      <c r="D14" s="139"/>
      <c r="E14" s="104"/>
      <c r="F14" s="135"/>
      <c r="G14" s="150"/>
      <c r="H14" s="89"/>
      <c r="I14" s="90"/>
      <c r="J14" s="91"/>
      <c r="K14" s="91"/>
      <c r="L14" s="91"/>
    </row>
    <row r="15" spans="1:12" s="92" customFormat="1" ht="12.75">
      <c r="A15" s="111"/>
      <c r="B15" s="107"/>
      <c r="C15" s="98"/>
      <c r="D15" s="139"/>
      <c r="E15" s="104"/>
      <c r="F15" s="105"/>
      <c r="G15" s="150"/>
      <c r="H15" s="89"/>
      <c r="I15" s="90"/>
      <c r="J15" s="91"/>
      <c r="K15" s="91"/>
      <c r="L15" s="91"/>
    </row>
    <row r="16" spans="1:12" s="92" customFormat="1" ht="12.75">
      <c r="A16" s="106"/>
      <c r="B16" s="107"/>
      <c r="C16" s="98"/>
      <c r="D16" s="139"/>
      <c r="E16" s="104"/>
      <c r="F16" s="105"/>
      <c r="G16" s="150"/>
      <c r="H16" s="89"/>
      <c r="I16" s="90"/>
      <c r="J16" s="91"/>
      <c r="K16" s="91"/>
      <c r="L16" s="91"/>
    </row>
    <row r="17" spans="1:12" s="92" customFormat="1" ht="12.75">
      <c r="A17" s="106"/>
      <c r="B17" s="107"/>
      <c r="C17" s="98"/>
      <c r="D17" s="139"/>
      <c r="E17" s="104"/>
      <c r="F17" s="105"/>
      <c r="G17" s="150"/>
      <c r="H17" s="89"/>
      <c r="I17" s="90"/>
      <c r="J17" s="91"/>
      <c r="K17" s="91"/>
      <c r="L17" s="91"/>
    </row>
    <row r="18" spans="1:12" s="92" customFormat="1" ht="12.75">
      <c r="A18" s="106"/>
      <c r="B18" s="107"/>
      <c r="C18" s="98"/>
      <c r="D18" s="139"/>
      <c r="E18" s="104"/>
      <c r="F18" s="105"/>
      <c r="G18" s="150"/>
      <c r="H18" s="89"/>
      <c r="I18" s="90"/>
      <c r="J18" s="91"/>
      <c r="K18" s="91"/>
      <c r="L18" s="91"/>
    </row>
    <row r="19" spans="1:12" s="92" customFormat="1" ht="12.75">
      <c r="A19" s="106"/>
      <c r="B19" s="107"/>
      <c r="C19" s="98"/>
      <c r="D19" s="139"/>
      <c r="E19" s="104"/>
      <c r="F19" s="105"/>
      <c r="G19" s="150"/>
      <c r="H19" s="89"/>
      <c r="I19" s="90"/>
      <c r="J19" s="91"/>
      <c r="K19" s="91"/>
      <c r="L19" s="91"/>
    </row>
    <row r="20" spans="1:12" s="92" customFormat="1" ht="12.75">
      <c r="A20" s="106"/>
      <c r="B20" s="107"/>
      <c r="C20" s="98"/>
      <c r="D20" s="139"/>
      <c r="E20" s="104"/>
      <c r="F20" s="105"/>
      <c r="G20" s="150"/>
      <c r="H20" s="89"/>
      <c r="I20" s="90"/>
      <c r="J20" s="91"/>
      <c r="K20" s="91"/>
      <c r="L20" s="91"/>
    </row>
    <row r="21" spans="1:12" s="92" customFormat="1" ht="12.75">
      <c r="A21" s="106"/>
      <c r="B21" s="107"/>
      <c r="C21" s="98"/>
      <c r="D21" s="139"/>
      <c r="E21" s="104"/>
      <c r="F21" s="105"/>
      <c r="G21" s="150"/>
      <c r="H21" s="89"/>
      <c r="I21" s="90"/>
      <c r="J21" s="91"/>
      <c r="K21" s="91"/>
      <c r="L21" s="91"/>
    </row>
    <row r="22" spans="1:12" s="92" customFormat="1" ht="12.75">
      <c r="A22" s="106"/>
      <c r="B22" s="107"/>
      <c r="C22" s="98"/>
      <c r="D22" s="139"/>
      <c r="E22" s="104"/>
      <c r="F22" s="105"/>
      <c r="G22" s="150"/>
      <c r="H22" s="89"/>
      <c r="I22" s="90"/>
      <c r="J22" s="91"/>
      <c r="K22" s="91"/>
      <c r="L22" s="91"/>
    </row>
    <row r="23" spans="1:12" s="27" customFormat="1" ht="12.75">
      <c r="A23" s="362"/>
      <c r="B23" s="97"/>
      <c r="C23" s="139"/>
      <c r="D23" s="139"/>
      <c r="E23" s="104"/>
      <c r="F23" s="105"/>
      <c r="G23" s="359"/>
      <c r="H23" s="54"/>
      <c r="I23" s="12"/>
      <c r="J23" s="6"/>
      <c r="K23" s="6"/>
      <c r="L23" s="6"/>
    </row>
    <row r="24" spans="1:12" s="27" customFormat="1" ht="13.5" thickBot="1">
      <c r="A24" s="295"/>
      <c r="B24" s="85"/>
      <c r="C24" s="296"/>
      <c r="D24" s="297"/>
      <c r="E24" s="88"/>
      <c r="F24" s="152"/>
      <c r="G24" s="363"/>
      <c r="H24" s="54"/>
      <c r="I24" s="12"/>
      <c r="J24" s="6"/>
      <c r="K24" s="6"/>
      <c r="L24" s="6"/>
    </row>
    <row r="25" spans="1:12" ht="12" customHeight="1" thickBot="1">
      <c r="A25" s="364"/>
      <c r="B25" s="64"/>
      <c r="C25" s="67"/>
      <c r="D25" s="68"/>
      <c r="E25" s="67"/>
      <c r="F25" s="520">
        <f>SUM(F9:F24)</f>
        <v>306603375</v>
      </c>
      <c r="G25" s="71"/>
      <c r="H25" s="5"/>
      <c r="I25" s="6"/>
      <c r="J25" s="6"/>
      <c r="K25" s="6"/>
      <c r="L25" s="6"/>
    </row>
    <row r="26" spans="1:12" ht="12" customHeight="1" thickBot="1">
      <c r="A26" s="365"/>
      <c r="B26" s="63"/>
      <c r="C26" s="65"/>
      <c r="D26" s="65"/>
      <c r="E26" s="65"/>
      <c r="F26" s="69"/>
      <c r="G26" s="72"/>
      <c r="H26" s="5"/>
      <c r="I26" s="6"/>
      <c r="J26" s="6"/>
      <c r="K26" s="6"/>
      <c r="L26" s="6"/>
    </row>
    <row r="27" spans="1:12" ht="12" customHeight="1" thickBot="1">
      <c r="A27" s="365"/>
      <c r="B27" s="63"/>
      <c r="C27" s="65"/>
      <c r="D27" s="65"/>
      <c r="E27" s="65"/>
      <c r="F27" s="69"/>
      <c r="G27" s="84"/>
      <c r="H27" s="5"/>
      <c r="I27" s="6"/>
      <c r="J27" s="6"/>
      <c r="K27" s="6"/>
      <c r="L27" s="6"/>
    </row>
    <row r="28" spans="1:12" ht="12" customHeight="1" thickBot="1">
      <c r="A28" s="58"/>
      <c r="B28" s="57"/>
      <c r="C28" s="59"/>
      <c r="D28" s="59"/>
      <c r="E28" s="59"/>
      <c r="F28" s="60"/>
      <c r="G28" s="73"/>
      <c r="H28" s="5"/>
      <c r="I28" s="6"/>
      <c r="J28" s="6"/>
      <c r="K28" s="6"/>
      <c r="L28" s="6"/>
    </row>
    <row r="29" spans="1:12" ht="12" customHeight="1" thickBot="1">
      <c r="A29" s="343"/>
      <c r="B29" s="344"/>
      <c r="C29" s="130"/>
      <c r="D29" s="345"/>
      <c r="E29" s="346"/>
      <c r="F29" s="129"/>
      <c r="G29" s="347"/>
      <c r="H29" s="5"/>
      <c r="I29" s="6"/>
      <c r="J29" s="6"/>
      <c r="K29" s="6"/>
      <c r="L29" s="6"/>
    </row>
    <row r="30" spans="1:12" ht="12" customHeight="1">
      <c r="A30" s="348" t="s">
        <v>83</v>
      </c>
      <c r="B30" s="349"/>
      <c r="C30" s="130"/>
      <c r="D30" s="131" t="s">
        <v>84</v>
      </c>
      <c r="E30" s="130"/>
      <c r="F30" s="130"/>
      <c r="G30" s="347"/>
      <c r="H30" s="5"/>
      <c r="I30" s="6"/>
      <c r="J30" s="6"/>
      <c r="K30" s="6"/>
      <c r="L30" s="6"/>
    </row>
    <row r="31" spans="1:12" ht="12" customHeight="1">
      <c r="A31" s="350" t="s">
        <v>85</v>
      </c>
      <c r="B31" s="131"/>
      <c r="C31" s="130"/>
      <c r="D31" s="131" t="s">
        <v>86</v>
      </c>
      <c r="E31" s="351"/>
      <c r="F31" s="131"/>
      <c r="G31" s="352"/>
      <c r="H31" s="5"/>
      <c r="I31" s="6"/>
      <c r="J31" s="6"/>
      <c r="K31" s="6"/>
      <c r="L31" s="6"/>
    </row>
    <row r="32" spans="1:12" ht="12" customHeight="1">
      <c r="A32" s="348" t="s">
        <v>87</v>
      </c>
      <c r="B32" s="349"/>
      <c r="C32" s="130"/>
      <c r="D32" s="131" t="s">
        <v>88</v>
      </c>
      <c r="E32" s="353"/>
      <c r="F32" s="91"/>
      <c r="G32" s="352"/>
      <c r="H32" s="5"/>
      <c r="I32" s="6"/>
      <c r="J32" s="6"/>
      <c r="K32" s="6"/>
      <c r="L32" s="6"/>
    </row>
    <row r="33" spans="1:12" ht="12" customHeight="1">
      <c r="A33" s="366"/>
      <c r="B33" s="367"/>
      <c r="C33" s="368"/>
      <c r="D33" s="368"/>
      <c r="E33" s="353"/>
      <c r="F33" s="91"/>
      <c r="G33" s="352"/>
      <c r="H33" s="5"/>
      <c r="I33" s="6"/>
      <c r="J33" s="6"/>
      <c r="K33" s="6"/>
      <c r="L33" s="6"/>
    </row>
    <row r="34" spans="1:12" ht="12" customHeight="1" thickBot="1">
      <c r="A34" s="354"/>
      <c r="B34" s="355"/>
      <c r="C34" s="356"/>
      <c r="D34" s="356"/>
      <c r="E34" s="356"/>
      <c r="F34" s="132"/>
      <c r="G34" s="357"/>
      <c r="H34" s="5"/>
      <c r="I34" s="12"/>
      <c r="J34" s="6"/>
      <c r="K34" s="6"/>
      <c r="L34" s="6"/>
    </row>
    <row r="35" spans="1:12" ht="12" customHeight="1">
      <c r="A35" s="91"/>
      <c r="B35" s="358"/>
      <c r="C35" s="298"/>
      <c r="D35" s="298"/>
      <c r="E35" s="298"/>
      <c r="F35" s="130"/>
      <c r="G35" s="130"/>
      <c r="H35" s="5"/>
      <c r="I35" s="6"/>
      <c r="J35" s="6"/>
      <c r="K35" s="6"/>
      <c r="L35" s="6"/>
    </row>
    <row r="36" spans="1:12" ht="12" customHeight="1">
      <c r="A36" s="91"/>
      <c r="B36" s="358"/>
      <c r="C36" s="298"/>
      <c r="D36" s="298"/>
      <c r="E36" s="298"/>
      <c r="F36" s="130"/>
      <c r="G36" s="130"/>
      <c r="H36" s="5"/>
      <c r="I36" s="6"/>
      <c r="J36" s="6"/>
      <c r="K36" s="6"/>
      <c r="L36" s="6"/>
    </row>
    <row r="37" spans="1:12" ht="15" customHeight="1">
      <c r="A37" s="366"/>
      <c r="B37" s="367"/>
      <c r="C37" s="368"/>
      <c r="D37" s="368"/>
      <c r="E37" s="368"/>
      <c r="F37" s="366"/>
      <c r="G37" s="366"/>
    </row>
    <row r="38" spans="1:12" ht="15" customHeight="1">
      <c r="A38" s="366"/>
      <c r="B38" s="367"/>
      <c r="C38" s="368"/>
      <c r="D38" s="368"/>
      <c r="E38" s="368"/>
      <c r="F38" s="366"/>
      <c r="G38" s="366"/>
    </row>
    <row r="39" spans="1:12" ht="15" customHeight="1">
      <c r="A39" s="366"/>
      <c r="B39" s="367"/>
      <c r="C39" s="368"/>
      <c r="D39" s="368"/>
      <c r="E39" s="368"/>
      <c r="F39" s="366"/>
      <c r="G39" s="366"/>
    </row>
    <row r="40" spans="1:12" ht="15" customHeight="1">
      <c r="A40" s="366"/>
      <c r="B40" s="367"/>
      <c r="C40" s="368"/>
      <c r="D40" s="368"/>
      <c r="E40" s="368"/>
      <c r="F40" s="366"/>
      <c r="G40" s="366"/>
    </row>
    <row r="41" spans="1:12" ht="15" customHeight="1">
      <c r="A41" s="366"/>
      <c r="B41" s="367"/>
      <c r="C41" s="366"/>
      <c r="D41" s="366"/>
      <c r="E41" s="366"/>
      <c r="F41" s="366"/>
      <c r="G41" s="366"/>
    </row>
    <row r="42" spans="1:12" ht="15" customHeight="1">
      <c r="A42" s="366"/>
      <c r="B42" s="367"/>
      <c r="C42" s="366"/>
      <c r="D42" s="366"/>
      <c r="E42" s="366"/>
      <c r="F42" s="366"/>
      <c r="G42" s="366"/>
    </row>
    <row r="43" spans="1:12" ht="15" customHeight="1">
      <c r="A43" s="366"/>
      <c r="B43" s="367"/>
      <c r="C43" s="368"/>
      <c r="D43" s="368"/>
      <c r="E43" s="368"/>
      <c r="F43" s="366"/>
      <c r="G43" s="366"/>
    </row>
    <row r="44" spans="1:12" ht="15" customHeight="1">
      <c r="A44" s="366"/>
      <c r="B44" s="367"/>
      <c r="C44" s="368"/>
      <c r="D44" s="368"/>
      <c r="E44" s="368"/>
      <c r="F44" s="366"/>
      <c r="G44" s="366"/>
    </row>
    <row r="45" spans="1:12" ht="15" customHeight="1">
      <c r="A45" s="366"/>
      <c r="B45" s="367"/>
      <c r="C45" s="368"/>
      <c r="D45" s="368"/>
      <c r="E45" s="368"/>
      <c r="F45" s="366"/>
      <c r="G45" s="366"/>
    </row>
    <row r="46" spans="1:12" ht="15" customHeight="1">
      <c r="A46" s="366"/>
      <c r="B46" s="367"/>
      <c r="C46" s="368"/>
      <c r="D46" s="368"/>
      <c r="E46" s="368"/>
      <c r="F46" s="366"/>
      <c r="G46" s="366"/>
    </row>
    <row r="47" spans="1:12" ht="15" customHeight="1">
      <c r="A47" s="366"/>
      <c r="B47" s="367"/>
      <c r="C47" s="368"/>
      <c r="D47" s="368"/>
      <c r="E47" s="368"/>
      <c r="F47" s="366"/>
      <c r="G47" s="366"/>
    </row>
    <row r="48" spans="1:12" ht="15" customHeight="1">
      <c r="A48" s="366"/>
      <c r="B48" s="367"/>
      <c r="C48" s="368"/>
      <c r="D48" s="368"/>
      <c r="E48" s="368"/>
      <c r="F48" s="366"/>
      <c r="G48" s="366"/>
    </row>
    <row r="49" spans="1:7" ht="15" customHeight="1">
      <c r="A49" s="366"/>
      <c r="B49" s="367"/>
      <c r="C49" s="368"/>
      <c r="D49" s="368"/>
      <c r="E49" s="368"/>
      <c r="F49" s="366"/>
      <c r="G49" s="366"/>
    </row>
    <row r="50" spans="1:7" ht="15" customHeight="1">
      <c r="A50" s="366"/>
      <c r="B50" s="367"/>
      <c r="C50" s="368"/>
      <c r="D50" s="368"/>
      <c r="E50" s="368"/>
      <c r="F50" s="366"/>
      <c r="G50" s="366"/>
    </row>
    <row r="51" spans="1:7" ht="15" customHeight="1">
      <c r="A51" s="366"/>
      <c r="B51" s="367"/>
      <c r="C51" s="368"/>
      <c r="D51" s="368"/>
      <c r="E51" s="368"/>
      <c r="F51" s="366"/>
      <c r="G51" s="366"/>
    </row>
    <row r="52" spans="1:7" ht="15" customHeight="1">
      <c r="A52" s="366"/>
      <c r="B52" s="367"/>
      <c r="C52" s="368"/>
      <c r="D52" s="368"/>
      <c r="E52" s="368"/>
      <c r="F52" s="366"/>
      <c r="G52" s="366"/>
    </row>
    <row r="53" spans="1:7" ht="15" customHeight="1">
      <c r="A53" s="366"/>
      <c r="B53" s="367"/>
      <c r="C53" s="368"/>
      <c r="D53" s="368"/>
      <c r="E53" s="368"/>
      <c r="F53" s="366"/>
      <c r="G53" s="366"/>
    </row>
    <row r="54" spans="1:7" ht="15" customHeight="1">
      <c r="A54" s="366"/>
      <c r="B54" s="367"/>
      <c r="C54" s="368"/>
      <c r="D54" s="368"/>
      <c r="E54" s="368"/>
      <c r="F54" s="366"/>
      <c r="G54" s="366"/>
    </row>
    <row r="55" spans="1:7" ht="15" customHeight="1">
      <c r="A55" s="366"/>
      <c r="B55" s="367"/>
      <c r="C55" s="368"/>
      <c r="D55" s="368"/>
      <c r="E55" s="368"/>
      <c r="F55" s="366"/>
      <c r="G55" s="366"/>
    </row>
    <row r="56" spans="1:7" ht="15" customHeight="1">
      <c r="A56" s="366"/>
      <c r="B56" s="367"/>
      <c r="C56" s="368"/>
      <c r="D56" s="368"/>
      <c r="E56" s="368"/>
      <c r="F56" s="366"/>
      <c r="G56" s="366"/>
    </row>
    <row r="65" spans="1:6" ht="15" customHeight="1">
      <c r="A65" s="38"/>
      <c r="F65" s="40"/>
    </row>
    <row r="66" spans="1:6" ht="15" customHeight="1">
      <c r="A66" s="38"/>
      <c r="F66" s="40">
        <f>SUM(F9:F65)</f>
        <v>613206750</v>
      </c>
    </row>
    <row r="67" spans="1:6" ht="15" customHeight="1">
      <c r="A67" s="38"/>
      <c r="F67" s="40"/>
    </row>
    <row r="68" spans="1:6" ht="15" customHeight="1">
      <c r="A68" s="38"/>
      <c r="F68" s="40">
        <v>722526288</v>
      </c>
    </row>
    <row r="69" spans="1:6" ht="15" customHeight="1">
      <c r="A69" s="38"/>
      <c r="F69" s="40"/>
    </row>
    <row r="70" spans="1:6" ht="15" customHeight="1">
      <c r="A70" s="38"/>
      <c r="F70" s="40">
        <f>+F66-F68</f>
        <v>-109319538</v>
      </c>
    </row>
    <row r="71" spans="1:6" ht="15" customHeight="1">
      <c r="A71" s="38"/>
      <c r="F71" s="40"/>
    </row>
    <row r="72" spans="1:6" ht="15" customHeight="1">
      <c r="F72" s="40"/>
    </row>
    <row r="73" spans="1:6" ht="15" customHeight="1">
      <c r="F73" s="40"/>
    </row>
    <row r="74" spans="1:6" ht="15" customHeight="1">
      <c r="F74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32879-FBC6-4454-89E0-94CD38D7F25E}">
  <sheetPr>
    <tabColor rgb="FF92D050"/>
    <pageSetUpPr fitToPage="1"/>
  </sheetPr>
  <dimension ref="A1:L141"/>
  <sheetViews>
    <sheetView topLeftCell="A21" zoomScaleNormal="100" workbookViewId="0">
      <selection activeCell="F92" sqref="F92"/>
    </sheetView>
  </sheetViews>
  <sheetFormatPr defaultColWidth="14.42578125" defaultRowHeight="15" customHeight="1"/>
  <cols>
    <col min="1" max="1" width="11" style="36" customWidth="1"/>
    <col min="2" max="2" width="54.42578125" style="238" customWidth="1"/>
    <col min="3" max="3" width="11.28515625" style="239" customWidth="1"/>
    <col min="4" max="4" width="23.28515625" style="239" customWidth="1"/>
    <col min="5" max="5" width="10.7109375" style="239" customWidth="1"/>
    <col min="6" max="6" width="16.140625" style="133" customWidth="1"/>
    <col min="7" max="7" width="42.28515625" style="133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180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111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94"/>
      <c r="C6" s="394"/>
      <c r="D6" s="394"/>
      <c r="E6" s="394"/>
      <c r="F6" s="394"/>
      <c r="G6" s="509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181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ht="13.5" customHeight="1">
      <c r="A9" s="142"/>
      <c r="B9" s="225" t="s">
        <v>182</v>
      </c>
      <c r="C9" s="136"/>
      <c r="D9" s="136"/>
      <c r="E9" s="136"/>
      <c r="F9" s="143"/>
      <c r="G9" s="144"/>
      <c r="H9" s="53"/>
      <c r="I9" s="2"/>
      <c r="J9" s="3"/>
      <c r="K9" s="2"/>
      <c r="L9" s="2"/>
    </row>
    <row r="10" spans="1:12" ht="13.5" customHeight="1">
      <c r="A10" s="145"/>
      <c r="B10" s="146"/>
      <c r="C10" s="139"/>
      <c r="D10" s="139"/>
      <c r="E10" s="139"/>
      <c r="F10" s="147"/>
      <c r="G10" s="148"/>
      <c r="H10" s="53"/>
      <c r="I10" s="2"/>
      <c r="J10" s="3"/>
      <c r="K10" s="2"/>
      <c r="L10" s="2"/>
    </row>
    <row r="11" spans="1:12" s="92" customFormat="1" ht="12.75">
      <c r="A11" s="396">
        <v>19239427</v>
      </c>
      <c r="B11" s="169" t="s">
        <v>183</v>
      </c>
      <c r="C11" s="153" t="s">
        <v>184</v>
      </c>
      <c r="D11" s="156" t="s">
        <v>185</v>
      </c>
      <c r="E11" s="104"/>
      <c r="F11" s="377">
        <v>5599533</v>
      </c>
      <c r="G11" s="150"/>
      <c r="H11" s="89"/>
      <c r="I11" s="90"/>
      <c r="J11" s="91"/>
      <c r="K11" s="91"/>
      <c r="L11" s="91"/>
    </row>
    <row r="12" spans="1:12" s="92" customFormat="1" ht="12.75">
      <c r="A12" s="149">
        <v>79275470</v>
      </c>
      <c r="B12" s="169" t="s">
        <v>186</v>
      </c>
      <c r="C12" s="98" t="s">
        <v>187</v>
      </c>
      <c r="D12" s="156" t="s">
        <v>188</v>
      </c>
      <c r="E12" s="137"/>
      <c r="F12" s="512">
        <v>9501252.4800000004</v>
      </c>
      <c r="G12" s="138"/>
      <c r="H12" s="89"/>
      <c r="I12" s="90"/>
      <c r="J12" s="91"/>
      <c r="K12" s="91"/>
      <c r="L12" s="91"/>
    </row>
    <row r="13" spans="1:12" s="92" customFormat="1" ht="12.75">
      <c r="A13" s="396">
        <v>19453556</v>
      </c>
      <c r="B13" s="170" t="s">
        <v>189</v>
      </c>
      <c r="C13" s="98" t="s">
        <v>190</v>
      </c>
      <c r="D13" s="156" t="s">
        <v>191</v>
      </c>
      <c r="E13" s="137"/>
      <c r="F13" s="377">
        <v>2670000</v>
      </c>
      <c r="G13" s="138"/>
      <c r="H13" s="89"/>
      <c r="I13" s="90"/>
      <c r="J13" s="91"/>
      <c r="K13" s="91"/>
      <c r="L13" s="91"/>
    </row>
    <row r="14" spans="1:12" s="92" customFormat="1" ht="12.75">
      <c r="A14" s="171">
        <v>52282372</v>
      </c>
      <c r="B14" s="155" t="s">
        <v>192</v>
      </c>
      <c r="C14" s="153" t="s">
        <v>193</v>
      </c>
      <c r="D14" s="156" t="s">
        <v>194</v>
      </c>
      <c r="E14" s="137"/>
      <c r="F14" s="377">
        <v>1600000</v>
      </c>
      <c r="G14" s="138"/>
      <c r="H14" s="89"/>
      <c r="I14" s="90"/>
      <c r="J14" s="91"/>
      <c r="K14" s="91"/>
      <c r="L14" s="91"/>
    </row>
    <row r="15" spans="1:12" s="92" customFormat="1" ht="12.75">
      <c r="A15" s="159">
        <v>79465556</v>
      </c>
      <c r="B15" s="173" t="s">
        <v>195</v>
      </c>
      <c r="C15" s="174" t="s">
        <v>196</v>
      </c>
      <c r="D15" s="175" t="s">
        <v>197</v>
      </c>
      <c r="E15" s="160"/>
      <c r="F15" s="513">
        <v>3000000</v>
      </c>
      <c r="G15" s="161"/>
      <c r="H15" s="89"/>
      <c r="I15" s="90"/>
      <c r="J15" s="91"/>
      <c r="K15" s="91"/>
      <c r="L15" s="91"/>
    </row>
    <row r="16" spans="1:12" s="92" customFormat="1" ht="12.75">
      <c r="A16" s="162">
        <v>41470095</v>
      </c>
      <c r="B16" s="177" t="s">
        <v>198</v>
      </c>
      <c r="C16" s="231" t="s">
        <v>199</v>
      </c>
      <c r="D16" s="178" t="s">
        <v>200</v>
      </c>
      <c r="E16" s="163"/>
      <c r="F16" s="514">
        <v>1813440</v>
      </c>
      <c r="G16" s="164"/>
      <c r="H16" s="89"/>
      <c r="I16" s="90"/>
      <c r="J16" s="91"/>
      <c r="K16" s="91"/>
      <c r="L16" s="91"/>
    </row>
    <row r="17" spans="1:12" s="92" customFormat="1" ht="12.75">
      <c r="A17" s="162">
        <v>19431322</v>
      </c>
      <c r="B17" s="177" t="s">
        <v>201</v>
      </c>
      <c r="C17" s="179" t="s">
        <v>202</v>
      </c>
      <c r="D17" s="178" t="s">
        <v>203</v>
      </c>
      <c r="E17" s="163"/>
      <c r="F17" s="514">
        <v>3000000</v>
      </c>
      <c r="G17" s="164"/>
      <c r="H17" s="89"/>
      <c r="I17" s="90"/>
      <c r="J17" s="91"/>
      <c r="K17" s="91"/>
      <c r="L17" s="91"/>
    </row>
    <row r="18" spans="1:12" s="92" customFormat="1" ht="12.75">
      <c r="A18" s="162">
        <v>2916886</v>
      </c>
      <c r="B18" s="177" t="s">
        <v>204</v>
      </c>
      <c r="C18" s="179" t="s">
        <v>205</v>
      </c>
      <c r="D18" s="178" t="s">
        <v>206</v>
      </c>
      <c r="E18" s="163"/>
      <c r="F18" s="514">
        <v>3000000</v>
      </c>
      <c r="G18" s="164"/>
      <c r="H18" s="89"/>
      <c r="I18" s="90"/>
      <c r="J18" s="91"/>
      <c r="K18" s="91"/>
      <c r="L18" s="91"/>
    </row>
    <row r="19" spans="1:12" s="92" customFormat="1" ht="12.75">
      <c r="A19" s="165">
        <v>60394312</v>
      </c>
      <c r="B19" s="181" t="s">
        <v>207</v>
      </c>
      <c r="C19" s="182" t="s">
        <v>208</v>
      </c>
      <c r="D19" s="183" t="s">
        <v>209</v>
      </c>
      <c r="E19" s="166"/>
      <c r="F19" s="515">
        <v>3000000</v>
      </c>
      <c r="G19" s="167"/>
      <c r="H19" s="89"/>
      <c r="I19" s="90"/>
      <c r="J19" s="91"/>
      <c r="K19" s="91"/>
      <c r="L19" s="91"/>
    </row>
    <row r="20" spans="1:12" s="92" customFormat="1" ht="12.75">
      <c r="A20" s="151">
        <v>79145542</v>
      </c>
      <c r="B20" s="155" t="s">
        <v>210</v>
      </c>
      <c r="C20" s="153" t="s">
        <v>208</v>
      </c>
      <c r="D20" s="156" t="s">
        <v>209</v>
      </c>
      <c r="E20" s="137"/>
      <c r="F20" s="377">
        <v>589500</v>
      </c>
      <c r="G20" s="138"/>
      <c r="H20" s="89"/>
      <c r="I20" s="90"/>
      <c r="J20" s="91"/>
      <c r="K20" s="91"/>
      <c r="L20" s="91"/>
    </row>
    <row r="21" spans="1:12" s="92" customFormat="1" ht="12.75">
      <c r="A21" s="397">
        <v>37558388</v>
      </c>
      <c r="B21" s="155" t="s">
        <v>211</v>
      </c>
      <c r="C21" s="153" t="s">
        <v>212</v>
      </c>
      <c r="D21" s="156" t="s">
        <v>213</v>
      </c>
      <c r="E21" s="137"/>
      <c r="F21" s="377">
        <v>3000000</v>
      </c>
      <c r="G21" s="138"/>
      <c r="H21" s="89"/>
      <c r="I21" s="90"/>
      <c r="J21" s="91"/>
      <c r="K21" s="91"/>
      <c r="L21" s="91"/>
    </row>
    <row r="22" spans="1:12" s="92" customFormat="1" ht="12.75">
      <c r="A22" s="151">
        <v>79414837</v>
      </c>
      <c r="B22" s="155" t="s">
        <v>214</v>
      </c>
      <c r="C22" s="153" t="s">
        <v>215</v>
      </c>
      <c r="D22" s="156" t="s">
        <v>216</v>
      </c>
      <c r="E22" s="137"/>
      <c r="F22" s="377">
        <v>8987055</v>
      </c>
      <c r="G22" s="138"/>
      <c r="H22" s="89"/>
      <c r="I22" s="90"/>
      <c r="J22" s="91"/>
      <c r="K22" s="91"/>
      <c r="L22" s="91"/>
    </row>
    <row r="23" spans="1:12" s="92" customFormat="1" ht="12.75">
      <c r="A23" s="151">
        <v>19434460</v>
      </c>
      <c r="B23" s="155" t="s">
        <v>217</v>
      </c>
      <c r="C23" s="153" t="s">
        <v>218</v>
      </c>
      <c r="D23" s="156" t="s">
        <v>219</v>
      </c>
      <c r="E23" s="137"/>
      <c r="F23" s="377">
        <v>2400000</v>
      </c>
      <c r="G23" s="138"/>
      <c r="H23" s="89"/>
      <c r="I23" s="90"/>
      <c r="J23" s="91"/>
      <c r="K23" s="91"/>
      <c r="L23" s="91"/>
    </row>
    <row r="24" spans="1:12" s="92" customFormat="1" ht="25.5">
      <c r="A24" s="398">
        <v>79700780</v>
      </c>
      <c r="B24" s="155" t="s">
        <v>220</v>
      </c>
      <c r="C24" s="153" t="s">
        <v>221</v>
      </c>
      <c r="D24" s="156" t="s">
        <v>222</v>
      </c>
      <c r="E24" s="137"/>
      <c r="F24" s="377">
        <v>0</v>
      </c>
      <c r="G24" s="138" t="s">
        <v>223</v>
      </c>
      <c r="H24" s="89"/>
      <c r="I24" s="90"/>
      <c r="J24" s="91"/>
      <c r="K24" s="91"/>
      <c r="L24" s="91"/>
    </row>
    <row r="25" spans="1:12" s="92" customFormat="1" ht="25.5">
      <c r="A25" s="397">
        <v>41598906</v>
      </c>
      <c r="B25" s="155" t="s">
        <v>224</v>
      </c>
      <c r="C25" s="153" t="s">
        <v>225</v>
      </c>
      <c r="D25" s="156" t="s">
        <v>226</v>
      </c>
      <c r="E25" s="137"/>
      <c r="F25" s="377">
        <v>1338626</v>
      </c>
      <c r="G25" s="138" t="s">
        <v>227</v>
      </c>
      <c r="H25" s="89"/>
      <c r="I25" s="90"/>
      <c r="J25" s="91"/>
      <c r="K25" s="91"/>
      <c r="L25" s="91"/>
    </row>
    <row r="26" spans="1:12" s="92" customFormat="1" ht="12.75">
      <c r="A26" s="151">
        <v>63271814</v>
      </c>
      <c r="B26" s="155" t="s">
        <v>228</v>
      </c>
      <c r="C26" s="153" t="s">
        <v>229</v>
      </c>
      <c r="D26" s="156" t="s">
        <v>230</v>
      </c>
      <c r="E26" s="137"/>
      <c r="F26" s="377">
        <v>1179000</v>
      </c>
      <c r="G26" s="138"/>
      <c r="H26" s="89"/>
      <c r="I26" s="90"/>
      <c r="J26" s="91"/>
      <c r="K26" s="91"/>
      <c r="L26" s="91"/>
    </row>
    <row r="27" spans="1:12" s="92" customFormat="1" ht="20.25" customHeight="1">
      <c r="A27" s="151">
        <v>19070366</v>
      </c>
      <c r="B27" s="155" t="s">
        <v>231</v>
      </c>
      <c r="C27" s="153" t="s">
        <v>232</v>
      </c>
      <c r="D27" s="155" t="s">
        <v>232</v>
      </c>
      <c r="E27" s="137"/>
      <c r="F27" s="377">
        <v>2110000</v>
      </c>
      <c r="G27" s="510"/>
      <c r="H27" s="89"/>
      <c r="I27" s="90">
        <v>55599780.479999997</v>
      </c>
      <c r="J27" s="91"/>
      <c r="K27" s="91"/>
      <c r="L27" s="91"/>
    </row>
    <row r="28" spans="1:12" s="92" customFormat="1" ht="17.25" customHeight="1">
      <c r="A28" s="151"/>
      <c r="B28" s="155"/>
      <c r="C28" s="153"/>
      <c r="D28" s="155"/>
      <c r="E28" s="137"/>
      <c r="F28" s="154"/>
      <c r="G28" s="510"/>
      <c r="H28" s="89"/>
      <c r="I28" s="376">
        <f>+I27-F28</f>
        <v>55599780.479999997</v>
      </c>
      <c r="J28" s="91"/>
      <c r="K28" s="91"/>
      <c r="L28" s="91"/>
    </row>
    <row r="29" spans="1:12" s="92" customFormat="1" ht="11.25" customHeight="1">
      <c r="A29" s="151"/>
      <c r="B29" s="235" t="s">
        <v>233</v>
      </c>
      <c r="C29" s="153"/>
      <c r="D29" s="155"/>
      <c r="E29" s="137"/>
      <c r="F29" s="154"/>
      <c r="G29" s="510"/>
      <c r="H29" s="89"/>
      <c r="I29" s="90"/>
      <c r="J29" s="91"/>
      <c r="K29" s="91"/>
      <c r="L29" s="91"/>
    </row>
    <row r="30" spans="1:12" s="92" customFormat="1" ht="12" customHeight="1">
      <c r="A30" s="151"/>
      <c r="B30" s="155"/>
      <c r="C30" s="153"/>
      <c r="D30" s="155"/>
      <c r="E30" s="137"/>
      <c r="F30" s="154"/>
      <c r="G30" s="510"/>
      <c r="H30" s="89"/>
      <c r="I30" s="90"/>
      <c r="J30" s="91"/>
      <c r="K30" s="91"/>
      <c r="L30" s="91"/>
    </row>
    <row r="31" spans="1:12" s="92" customFormat="1" ht="12.75">
      <c r="A31" s="151">
        <v>19322550</v>
      </c>
      <c r="B31" s="155" t="s">
        <v>234</v>
      </c>
      <c r="C31" s="153" t="s">
        <v>235</v>
      </c>
      <c r="D31" s="155" t="s">
        <v>235</v>
      </c>
      <c r="E31" s="137"/>
      <c r="F31" s="377">
        <v>6857400</v>
      </c>
      <c r="G31" s="138"/>
      <c r="H31" s="89"/>
      <c r="I31" s="90"/>
      <c r="J31" s="91"/>
      <c r="K31" s="91"/>
      <c r="L31" s="91"/>
    </row>
    <row r="32" spans="1:12" s="92" customFormat="1" ht="12.75">
      <c r="A32" s="151">
        <v>51797517</v>
      </c>
      <c r="B32" s="155" t="s">
        <v>236</v>
      </c>
      <c r="C32" s="153" t="s">
        <v>237</v>
      </c>
      <c r="D32" s="155" t="s">
        <v>237</v>
      </c>
      <c r="E32" s="137"/>
      <c r="F32" s="290">
        <v>0</v>
      </c>
      <c r="G32" s="138"/>
      <c r="H32" s="89"/>
      <c r="I32" s="90"/>
      <c r="J32" s="91"/>
      <c r="K32" s="91"/>
      <c r="L32" s="91"/>
    </row>
    <row r="33" spans="1:12" s="92" customFormat="1" ht="12.75">
      <c r="A33" s="151">
        <v>52062430</v>
      </c>
      <c r="B33" s="155" t="s">
        <v>238</v>
      </c>
      <c r="C33" s="236" t="s">
        <v>239</v>
      </c>
      <c r="D33" s="156" t="s">
        <v>240</v>
      </c>
      <c r="E33" s="137"/>
      <c r="F33" s="377">
        <v>22350000</v>
      </c>
      <c r="G33" s="138"/>
      <c r="H33" s="89"/>
      <c r="I33" s="90"/>
      <c r="J33" s="91"/>
      <c r="K33" s="91"/>
      <c r="L33" s="91"/>
    </row>
    <row r="34" spans="1:12" s="92" customFormat="1" ht="12.75">
      <c r="A34" s="151">
        <v>79409807</v>
      </c>
      <c r="B34" s="155" t="s">
        <v>241</v>
      </c>
      <c r="C34" s="153" t="s">
        <v>242</v>
      </c>
      <c r="D34" s="156" t="s">
        <v>243</v>
      </c>
      <c r="E34" s="137"/>
      <c r="F34" s="377">
        <v>12199202</v>
      </c>
      <c r="G34" s="138"/>
      <c r="H34" s="89"/>
      <c r="I34" s="90"/>
      <c r="J34" s="91"/>
      <c r="K34" s="91"/>
      <c r="L34" s="91"/>
    </row>
    <row r="35" spans="1:12" s="92" customFormat="1" ht="12.75">
      <c r="A35" s="151">
        <v>79495416</v>
      </c>
      <c r="B35" s="155" t="s">
        <v>244</v>
      </c>
      <c r="C35" s="153" t="s">
        <v>245</v>
      </c>
      <c r="D35" s="156" t="s">
        <v>246</v>
      </c>
      <c r="E35" s="104"/>
      <c r="F35" s="377">
        <v>35407250</v>
      </c>
      <c r="G35" s="138"/>
      <c r="H35" s="89"/>
      <c r="I35" s="90"/>
      <c r="J35" s="91"/>
      <c r="K35" s="91"/>
      <c r="L35" s="91"/>
    </row>
    <row r="36" spans="1:12" s="92" customFormat="1" ht="12.75">
      <c r="A36" s="151">
        <v>79495416</v>
      </c>
      <c r="B36" s="155" t="s">
        <v>244</v>
      </c>
      <c r="C36" s="153" t="s">
        <v>245</v>
      </c>
      <c r="D36" s="156" t="s">
        <v>246</v>
      </c>
      <c r="E36" s="104"/>
      <c r="F36" s="377">
        <v>67750</v>
      </c>
      <c r="G36" s="138"/>
      <c r="H36" s="89"/>
      <c r="I36" s="90"/>
      <c r="J36" s="91"/>
      <c r="K36" s="91"/>
      <c r="L36" s="91"/>
    </row>
    <row r="37" spans="1:12" s="92" customFormat="1" ht="12.75">
      <c r="A37" s="151">
        <v>19063379</v>
      </c>
      <c r="B37" s="155" t="s">
        <v>247</v>
      </c>
      <c r="C37" s="153" t="s">
        <v>248</v>
      </c>
      <c r="D37" s="156" t="s">
        <v>249</v>
      </c>
      <c r="E37" s="104"/>
      <c r="F37" s="377">
        <v>11425920</v>
      </c>
      <c r="G37" s="138"/>
      <c r="H37" s="89"/>
      <c r="I37" s="90"/>
      <c r="J37" s="91"/>
      <c r="K37" s="91"/>
      <c r="L37" s="91"/>
    </row>
    <row r="38" spans="1:12" s="92" customFormat="1" ht="12.75">
      <c r="A38" s="151">
        <v>20621883</v>
      </c>
      <c r="B38" s="155" t="s">
        <v>250</v>
      </c>
      <c r="C38" s="153" t="s">
        <v>251</v>
      </c>
      <c r="D38" s="156" t="s">
        <v>252</v>
      </c>
      <c r="E38" s="104"/>
      <c r="F38" s="377">
        <v>4696490</v>
      </c>
      <c r="G38" s="102"/>
      <c r="H38" s="89"/>
      <c r="I38" s="90"/>
      <c r="J38" s="91"/>
      <c r="K38" s="91"/>
      <c r="L38" s="91"/>
    </row>
    <row r="39" spans="1:12" s="92" customFormat="1" ht="12.75">
      <c r="A39" s="395">
        <v>37626473</v>
      </c>
      <c r="B39" s="155" t="s">
        <v>253</v>
      </c>
      <c r="C39" s="153" t="s">
        <v>254</v>
      </c>
      <c r="D39" s="156" t="s">
        <v>255</v>
      </c>
      <c r="E39" s="104"/>
      <c r="F39" s="154">
        <v>0</v>
      </c>
      <c r="G39" s="102"/>
      <c r="H39" s="89"/>
      <c r="I39" s="90"/>
      <c r="J39" s="91"/>
      <c r="K39" s="91"/>
      <c r="L39" s="91"/>
    </row>
    <row r="40" spans="1:12" s="92" customFormat="1" ht="12.75">
      <c r="A40" s="151">
        <v>52017764</v>
      </c>
      <c r="B40" s="155" t="s">
        <v>256</v>
      </c>
      <c r="C40" s="153" t="s">
        <v>257</v>
      </c>
      <c r="D40" s="156" t="s">
        <v>258</v>
      </c>
      <c r="E40" s="104"/>
      <c r="F40" s="377">
        <v>8839500</v>
      </c>
      <c r="G40" s="102"/>
      <c r="H40" s="89"/>
      <c r="I40" s="90"/>
      <c r="J40" s="91"/>
      <c r="K40" s="91"/>
      <c r="L40" s="91"/>
    </row>
    <row r="41" spans="1:12" s="92" customFormat="1" ht="12.75">
      <c r="A41" s="151">
        <v>79561727</v>
      </c>
      <c r="B41" s="155" t="s">
        <v>259</v>
      </c>
      <c r="C41" s="153" t="s">
        <v>260</v>
      </c>
      <c r="D41" s="156" t="s">
        <v>261</v>
      </c>
      <c r="E41" s="104"/>
      <c r="F41" s="377">
        <v>8466750</v>
      </c>
      <c r="G41" s="102"/>
      <c r="H41" s="89"/>
      <c r="I41" s="90"/>
      <c r="J41" s="91"/>
      <c r="K41" s="91"/>
      <c r="L41" s="91"/>
    </row>
    <row r="42" spans="1:12" s="92" customFormat="1" ht="12.75">
      <c r="A42" s="151">
        <v>51899293</v>
      </c>
      <c r="B42" s="155" t="s">
        <v>262</v>
      </c>
      <c r="C42" s="153" t="s">
        <v>263</v>
      </c>
      <c r="D42" s="156" t="s">
        <v>264</v>
      </c>
      <c r="E42" s="104"/>
      <c r="F42" s="377">
        <v>2250000</v>
      </c>
      <c r="G42" s="102"/>
      <c r="H42" s="89"/>
      <c r="I42" s="90"/>
      <c r="J42" s="91"/>
      <c r="K42" s="91"/>
      <c r="L42" s="91"/>
    </row>
    <row r="43" spans="1:12" s="92" customFormat="1" ht="12.75">
      <c r="A43" s="151">
        <v>79561393</v>
      </c>
      <c r="B43" s="155" t="s">
        <v>265</v>
      </c>
      <c r="C43" s="153" t="s">
        <v>266</v>
      </c>
      <c r="D43" s="156" t="s">
        <v>267</v>
      </c>
      <c r="E43" s="104"/>
      <c r="F43" s="377">
        <v>7556000</v>
      </c>
      <c r="G43" s="102"/>
      <c r="H43" s="89"/>
      <c r="I43" s="90"/>
      <c r="J43" s="91"/>
      <c r="K43" s="91"/>
      <c r="L43" s="91"/>
    </row>
    <row r="44" spans="1:12" s="92" customFormat="1" ht="12.75">
      <c r="A44" s="151">
        <v>79596322</v>
      </c>
      <c r="B44" s="155" t="s">
        <v>268</v>
      </c>
      <c r="C44" s="153" t="s">
        <v>269</v>
      </c>
      <c r="D44" s="156" t="s">
        <v>270</v>
      </c>
      <c r="E44" s="104"/>
      <c r="F44" s="377">
        <v>1125721</v>
      </c>
      <c r="G44" s="102"/>
      <c r="H44" s="89"/>
      <c r="I44" s="90"/>
      <c r="J44" s="91"/>
      <c r="K44" s="91"/>
      <c r="L44" s="91"/>
    </row>
    <row r="45" spans="1:12" s="92" customFormat="1" ht="12.75">
      <c r="A45" s="151">
        <v>25493520</v>
      </c>
      <c r="B45" s="155" t="s">
        <v>271</v>
      </c>
      <c r="C45" s="153" t="s">
        <v>272</v>
      </c>
      <c r="D45" s="156" t="s">
        <v>273</v>
      </c>
      <c r="E45" s="104"/>
      <c r="F45" s="377">
        <v>3000000</v>
      </c>
      <c r="G45" s="102"/>
      <c r="H45" s="89"/>
      <c r="I45" s="90"/>
      <c r="J45" s="91"/>
      <c r="K45" s="91"/>
      <c r="L45" s="91"/>
    </row>
    <row r="46" spans="1:12" s="92" customFormat="1" ht="12.75">
      <c r="A46" s="171">
        <v>17099716</v>
      </c>
      <c r="B46" s="155" t="s">
        <v>274</v>
      </c>
      <c r="C46" s="153" t="s">
        <v>275</v>
      </c>
      <c r="D46" s="156" t="s">
        <v>276</v>
      </c>
      <c r="E46" s="104"/>
      <c r="F46" s="377">
        <v>6000000</v>
      </c>
      <c r="G46" s="102"/>
      <c r="H46" s="89"/>
      <c r="I46" s="90"/>
      <c r="J46" s="91"/>
      <c r="K46" s="91"/>
      <c r="L46" s="91"/>
    </row>
    <row r="47" spans="1:12" s="92" customFormat="1" ht="12.75">
      <c r="A47" s="398">
        <v>52160597</v>
      </c>
      <c r="B47" s="155" t="s">
        <v>277</v>
      </c>
      <c r="C47" s="153" t="s">
        <v>278</v>
      </c>
      <c r="D47" s="156" t="s">
        <v>279</v>
      </c>
      <c r="E47" s="104"/>
      <c r="F47" s="377">
        <v>3000000</v>
      </c>
      <c r="G47" s="102"/>
      <c r="H47" s="89"/>
      <c r="I47" s="90"/>
      <c r="J47" s="91"/>
      <c r="K47" s="91"/>
      <c r="L47" s="91"/>
    </row>
    <row r="48" spans="1:12" s="92" customFormat="1" ht="12.75">
      <c r="A48" s="151">
        <v>79701474</v>
      </c>
      <c r="B48" s="155" t="s">
        <v>280</v>
      </c>
      <c r="C48" s="153" t="s">
        <v>281</v>
      </c>
      <c r="D48" s="156" t="s">
        <v>282</v>
      </c>
      <c r="E48" s="104"/>
      <c r="F48" s="377">
        <v>3000000</v>
      </c>
      <c r="G48" s="102"/>
      <c r="H48" s="89"/>
      <c r="I48" s="90"/>
      <c r="J48" s="91"/>
      <c r="K48" s="91"/>
      <c r="L48" s="91"/>
    </row>
    <row r="49" spans="1:12" s="92" customFormat="1" ht="12.75">
      <c r="A49" s="151">
        <v>80016444</v>
      </c>
      <c r="B49" s="155" t="s">
        <v>283</v>
      </c>
      <c r="C49" s="153" t="s">
        <v>284</v>
      </c>
      <c r="D49" s="156" t="s">
        <v>285</v>
      </c>
      <c r="E49" s="104"/>
      <c r="F49" s="377">
        <v>900000</v>
      </c>
      <c r="G49" s="102"/>
      <c r="H49" s="89"/>
      <c r="I49" s="90"/>
      <c r="J49" s="91"/>
      <c r="K49" s="91"/>
      <c r="L49" s="91"/>
    </row>
    <row r="50" spans="1:12" s="92" customFormat="1" ht="12.75">
      <c r="A50" s="151">
        <v>80016444</v>
      </c>
      <c r="B50" s="155" t="s">
        <v>283</v>
      </c>
      <c r="C50" s="153" t="s">
        <v>286</v>
      </c>
      <c r="D50" s="155" t="s">
        <v>286</v>
      </c>
      <c r="E50" s="104"/>
      <c r="F50" s="377">
        <v>1950000</v>
      </c>
      <c r="G50" s="102"/>
      <c r="H50" s="89"/>
      <c r="I50" s="90"/>
      <c r="J50" s="91"/>
      <c r="K50" s="91"/>
      <c r="L50" s="91"/>
    </row>
    <row r="51" spans="1:12" s="92" customFormat="1" ht="12.75">
      <c r="A51" s="151">
        <v>17164116</v>
      </c>
      <c r="B51" s="155" t="s">
        <v>287</v>
      </c>
      <c r="C51" s="153" t="s">
        <v>288</v>
      </c>
      <c r="D51" s="156" t="s">
        <v>289</v>
      </c>
      <c r="E51" s="104"/>
      <c r="F51" s="377">
        <v>3000000</v>
      </c>
      <c r="G51" s="102"/>
      <c r="H51" s="89"/>
      <c r="I51" s="90"/>
      <c r="J51" s="91"/>
      <c r="K51" s="91"/>
      <c r="L51" s="91"/>
    </row>
    <row r="52" spans="1:12" s="92" customFormat="1" ht="12.75">
      <c r="A52" s="151">
        <v>19396431</v>
      </c>
      <c r="B52" s="155" t="s">
        <v>290</v>
      </c>
      <c r="C52" s="237" t="s">
        <v>291</v>
      </c>
      <c r="D52" s="156" t="s">
        <v>292</v>
      </c>
      <c r="E52" s="104"/>
      <c r="F52" s="377">
        <v>15187560</v>
      </c>
      <c r="G52" s="102"/>
      <c r="H52" s="89"/>
      <c r="I52" s="90"/>
      <c r="J52" s="91"/>
      <c r="K52" s="91"/>
      <c r="L52" s="91"/>
    </row>
    <row r="53" spans="1:12" s="92" customFormat="1" ht="12.75">
      <c r="A53" s="151">
        <v>3202616</v>
      </c>
      <c r="B53" s="155" t="s">
        <v>293</v>
      </c>
      <c r="C53" s="153" t="s">
        <v>294</v>
      </c>
      <c r="D53" s="156" t="s">
        <v>295</v>
      </c>
      <c r="E53" s="104"/>
      <c r="F53" s="377">
        <v>6800400</v>
      </c>
      <c r="G53" s="102"/>
      <c r="H53" s="89"/>
      <c r="I53" s="90"/>
      <c r="J53" s="91"/>
      <c r="K53" s="91"/>
      <c r="L53" s="91"/>
    </row>
    <row r="54" spans="1:12" s="92" customFormat="1" ht="12.75">
      <c r="A54" s="151">
        <v>3202616</v>
      </c>
      <c r="B54" s="155" t="s">
        <v>293</v>
      </c>
      <c r="C54" s="153" t="s">
        <v>296</v>
      </c>
      <c r="D54" s="155" t="s">
        <v>296</v>
      </c>
      <c r="E54" s="104"/>
      <c r="F54" s="377">
        <v>6800400</v>
      </c>
      <c r="G54" s="102"/>
      <c r="H54" s="89"/>
      <c r="I54" s="90"/>
      <c r="J54" s="91"/>
      <c r="K54" s="91"/>
      <c r="L54" s="91"/>
    </row>
    <row r="55" spans="1:12" s="92" customFormat="1" ht="12.75">
      <c r="A55" s="151">
        <v>41712009</v>
      </c>
      <c r="B55" s="155" t="s">
        <v>297</v>
      </c>
      <c r="C55" s="153" t="s">
        <v>298</v>
      </c>
      <c r="D55" s="156" t="s">
        <v>299</v>
      </c>
      <c r="E55" s="104"/>
      <c r="F55" s="377">
        <v>3150280</v>
      </c>
      <c r="G55" s="102"/>
      <c r="H55" s="89"/>
      <c r="I55" s="90"/>
      <c r="J55" s="91"/>
      <c r="K55" s="91"/>
      <c r="L55" s="91"/>
    </row>
    <row r="56" spans="1:12" s="92" customFormat="1" ht="12.75">
      <c r="A56" s="151">
        <v>51882137</v>
      </c>
      <c r="B56" s="155" t="s">
        <v>300</v>
      </c>
      <c r="C56" s="153" t="s">
        <v>301</v>
      </c>
      <c r="D56" s="156" t="s">
        <v>302</v>
      </c>
      <c r="E56" s="104"/>
      <c r="F56" s="377">
        <v>1511200</v>
      </c>
      <c r="G56" s="102"/>
      <c r="H56" s="89"/>
      <c r="I56" s="90"/>
      <c r="J56" s="91"/>
      <c r="K56" s="91"/>
      <c r="L56" s="91"/>
    </row>
    <row r="57" spans="1:12" s="92" customFormat="1" ht="12.75">
      <c r="A57" s="151">
        <v>79603129</v>
      </c>
      <c r="B57" s="155" t="s">
        <v>303</v>
      </c>
      <c r="C57" s="153" t="s">
        <v>304</v>
      </c>
      <c r="D57" s="156" t="s">
        <v>305</v>
      </c>
      <c r="E57" s="104"/>
      <c r="F57" s="377">
        <v>3000000</v>
      </c>
      <c r="G57" s="102"/>
      <c r="H57" s="89"/>
      <c r="I57" s="90"/>
      <c r="J57" s="91"/>
      <c r="K57" s="91"/>
      <c r="L57" s="91"/>
    </row>
    <row r="58" spans="1:12" s="92" customFormat="1" ht="12.75">
      <c r="A58" s="151">
        <v>39713381</v>
      </c>
      <c r="B58" s="155" t="s">
        <v>306</v>
      </c>
      <c r="C58" s="153" t="s">
        <v>307</v>
      </c>
      <c r="D58" s="156" t="s">
        <v>308</v>
      </c>
      <c r="E58" s="104"/>
      <c r="F58" s="377">
        <v>7259427</v>
      </c>
      <c r="G58" s="102"/>
      <c r="H58" s="89"/>
      <c r="I58" s="90"/>
      <c r="J58" s="91"/>
      <c r="K58" s="91"/>
      <c r="L58" s="91"/>
    </row>
    <row r="59" spans="1:12" s="92" customFormat="1" ht="12.75">
      <c r="A59" s="151">
        <v>39713381</v>
      </c>
      <c r="B59" s="155" t="s">
        <v>306</v>
      </c>
      <c r="C59" s="153" t="s">
        <v>309</v>
      </c>
      <c r="D59" s="155" t="s">
        <v>309</v>
      </c>
      <c r="E59" s="104"/>
      <c r="F59" s="377">
        <v>7259427</v>
      </c>
      <c r="G59" s="102"/>
      <c r="H59" s="89"/>
      <c r="I59" s="90"/>
      <c r="J59" s="91"/>
      <c r="K59" s="91"/>
      <c r="L59" s="91"/>
    </row>
    <row r="60" spans="1:12" s="92" customFormat="1" ht="12.75">
      <c r="A60" s="151">
        <v>19489532</v>
      </c>
      <c r="B60" s="155" t="s">
        <v>310</v>
      </c>
      <c r="C60" s="153" t="s">
        <v>311</v>
      </c>
      <c r="D60" s="156" t="s">
        <v>312</v>
      </c>
      <c r="E60" s="104"/>
      <c r="F60" s="516">
        <v>1508700.8</v>
      </c>
      <c r="G60" s="102"/>
      <c r="H60" s="89"/>
      <c r="I60" s="90"/>
      <c r="J60" s="91"/>
      <c r="K60" s="91"/>
      <c r="L60" s="91"/>
    </row>
    <row r="61" spans="1:12" s="92" customFormat="1" ht="12.75">
      <c r="A61" s="151">
        <v>1009264</v>
      </c>
      <c r="B61" s="155" t="s">
        <v>313</v>
      </c>
      <c r="C61" s="153" t="s">
        <v>314</v>
      </c>
      <c r="D61" s="156" t="s">
        <v>315</v>
      </c>
      <c r="E61" s="104"/>
      <c r="F61" s="377">
        <v>268200</v>
      </c>
      <c r="G61" s="102"/>
      <c r="H61" s="89"/>
      <c r="I61" s="90"/>
      <c r="J61" s="91"/>
      <c r="K61" s="91"/>
      <c r="L61" s="91"/>
    </row>
    <row r="62" spans="1:12" s="92" customFormat="1" ht="12.75">
      <c r="A62" s="151">
        <v>41359162</v>
      </c>
      <c r="B62" s="155" t="s">
        <v>316</v>
      </c>
      <c r="C62" s="153" t="s">
        <v>317</v>
      </c>
      <c r="D62" s="156" t="s">
        <v>318</v>
      </c>
      <c r="E62" s="104"/>
      <c r="F62" s="377">
        <v>6713500</v>
      </c>
      <c r="G62" s="102"/>
      <c r="H62" s="89"/>
      <c r="I62" s="90"/>
      <c r="J62" s="91"/>
      <c r="K62" s="91"/>
      <c r="L62" s="91"/>
    </row>
    <row r="63" spans="1:12" s="92" customFormat="1" ht="12.75">
      <c r="A63" s="151">
        <v>19405805</v>
      </c>
      <c r="B63" s="155" t="s">
        <v>319</v>
      </c>
      <c r="C63" s="153" t="s">
        <v>320</v>
      </c>
      <c r="D63" s="156" t="s">
        <v>321</v>
      </c>
      <c r="E63" s="104"/>
      <c r="F63" s="377">
        <v>1350000</v>
      </c>
      <c r="G63" s="102"/>
      <c r="H63" s="89"/>
      <c r="I63" s="90"/>
      <c r="J63" s="91"/>
      <c r="K63" s="91"/>
      <c r="L63" s="91"/>
    </row>
    <row r="64" spans="1:12" s="92" customFormat="1" ht="12.75">
      <c r="A64" s="151">
        <v>14197224</v>
      </c>
      <c r="B64" s="155" t="s">
        <v>322</v>
      </c>
      <c r="C64" s="153" t="s">
        <v>323</v>
      </c>
      <c r="D64" s="156" t="s">
        <v>324</v>
      </c>
      <c r="E64" s="104"/>
      <c r="F64" s="377">
        <v>293000</v>
      </c>
      <c r="G64" s="102"/>
      <c r="H64" s="89"/>
      <c r="I64" s="90"/>
      <c r="J64" s="91"/>
      <c r="K64" s="91"/>
      <c r="L64" s="91"/>
    </row>
    <row r="65" spans="1:12" s="92" customFormat="1" ht="12.75">
      <c r="A65" s="151">
        <v>19288989</v>
      </c>
      <c r="B65" s="155" t="s">
        <v>325</v>
      </c>
      <c r="C65" s="153" t="s">
        <v>326</v>
      </c>
      <c r="D65" s="156" t="s">
        <v>327</v>
      </c>
      <c r="E65" s="104"/>
      <c r="F65" s="377">
        <v>13389750</v>
      </c>
      <c r="G65" s="102"/>
      <c r="H65" s="89"/>
      <c r="I65" s="90"/>
      <c r="J65" s="91"/>
      <c r="K65" s="91"/>
      <c r="L65" s="91"/>
    </row>
    <row r="66" spans="1:12" s="92" customFormat="1" ht="12.75">
      <c r="A66" s="151">
        <v>41747934</v>
      </c>
      <c r="B66" s="155" t="s">
        <v>328</v>
      </c>
      <c r="C66" s="153" t="s">
        <v>329</v>
      </c>
      <c r="D66" s="156" t="s">
        <v>330</v>
      </c>
      <c r="E66" s="104"/>
      <c r="F66" s="377">
        <v>4098600</v>
      </c>
      <c r="G66" s="102"/>
      <c r="H66" s="89"/>
      <c r="I66" s="90"/>
      <c r="J66" s="91"/>
      <c r="K66" s="91"/>
      <c r="L66" s="91"/>
    </row>
    <row r="67" spans="1:12" s="92" customFormat="1" ht="12.75">
      <c r="A67" s="151">
        <v>35490164</v>
      </c>
      <c r="B67" s="155" t="s">
        <v>331</v>
      </c>
      <c r="C67" s="153" t="s">
        <v>332</v>
      </c>
      <c r="D67" s="156" t="s">
        <v>333</v>
      </c>
      <c r="E67" s="104"/>
      <c r="F67" s="377">
        <v>1437310</v>
      </c>
      <c r="G67" s="102"/>
      <c r="H67" s="89"/>
      <c r="I67" s="90"/>
      <c r="J67" s="91"/>
      <c r="K67" s="91"/>
      <c r="L67" s="91"/>
    </row>
    <row r="68" spans="1:12" s="92" customFormat="1" ht="12.75">
      <c r="A68" s="151">
        <v>79344647</v>
      </c>
      <c r="B68" s="155" t="s">
        <v>334</v>
      </c>
      <c r="C68" s="153" t="s">
        <v>335</v>
      </c>
      <c r="D68" s="156" t="s">
        <v>336</v>
      </c>
      <c r="E68" s="104"/>
      <c r="F68" s="377">
        <v>7134711</v>
      </c>
      <c r="G68" s="102"/>
      <c r="H68" s="89"/>
      <c r="I68" s="90"/>
      <c r="J68" s="91"/>
      <c r="K68" s="91"/>
      <c r="L68" s="91"/>
    </row>
    <row r="69" spans="1:12" s="92" customFormat="1" ht="12.75">
      <c r="A69" s="151">
        <v>2851474</v>
      </c>
      <c r="B69" s="155" t="s">
        <v>337</v>
      </c>
      <c r="C69" s="153" t="s">
        <v>338</v>
      </c>
      <c r="D69" s="156" t="s">
        <v>339</v>
      </c>
      <c r="E69" s="104"/>
      <c r="F69" s="377">
        <v>6168960</v>
      </c>
      <c r="G69" s="102"/>
      <c r="H69" s="89"/>
      <c r="I69" s="90"/>
      <c r="J69" s="91"/>
      <c r="K69" s="91"/>
      <c r="L69" s="91"/>
    </row>
    <row r="70" spans="1:12" s="92" customFormat="1" ht="12.75">
      <c r="A70" s="151">
        <v>80777560</v>
      </c>
      <c r="B70" s="155" t="s">
        <v>340</v>
      </c>
      <c r="C70" s="153" t="s">
        <v>341</v>
      </c>
      <c r="D70" s="156" t="s">
        <v>342</v>
      </c>
      <c r="E70" s="104"/>
      <c r="F70" s="516">
        <v>2459056.67</v>
      </c>
      <c r="G70" s="102"/>
      <c r="H70" s="89"/>
      <c r="I70" s="90"/>
      <c r="J70" s="91"/>
      <c r="K70" s="91"/>
      <c r="L70" s="91"/>
    </row>
    <row r="71" spans="1:12" s="92" customFormat="1" ht="25.5">
      <c r="A71" s="395">
        <v>79421485</v>
      </c>
      <c r="B71" s="155" t="s">
        <v>343</v>
      </c>
      <c r="C71" s="153" t="s">
        <v>344</v>
      </c>
      <c r="D71" s="156" t="s">
        <v>345</v>
      </c>
      <c r="E71" s="104"/>
      <c r="F71" s="377">
        <v>3000000</v>
      </c>
      <c r="G71" s="138" t="s">
        <v>346</v>
      </c>
      <c r="H71" s="89"/>
      <c r="I71" s="90"/>
      <c r="J71" s="91"/>
      <c r="K71" s="91"/>
      <c r="L71" s="91"/>
    </row>
    <row r="72" spans="1:12" s="92" customFormat="1" ht="12.75">
      <c r="A72" s="151">
        <v>41425659</v>
      </c>
      <c r="B72" s="155" t="s">
        <v>347</v>
      </c>
      <c r="C72" s="153" t="s">
        <v>348</v>
      </c>
      <c r="D72" s="156" t="s">
        <v>349</v>
      </c>
      <c r="E72" s="104"/>
      <c r="F72" s="377">
        <v>20026240</v>
      </c>
      <c r="G72" s="102"/>
      <c r="H72" s="89"/>
      <c r="I72" s="90"/>
      <c r="J72" s="91"/>
      <c r="K72" s="91"/>
      <c r="L72" s="91"/>
    </row>
    <row r="73" spans="1:12" s="92" customFormat="1" ht="12.75">
      <c r="A73" s="151">
        <v>19250927</v>
      </c>
      <c r="B73" s="155" t="s">
        <v>350</v>
      </c>
      <c r="C73" s="153" t="s">
        <v>351</v>
      </c>
      <c r="D73" s="156" t="s">
        <v>352</v>
      </c>
      <c r="E73" s="104"/>
      <c r="F73" s="154">
        <v>0</v>
      </c>
      <c r="G73" s="102"/>
      <c r="H73" s="89"/>
      <c r="I73" s="90"/>
      <c r="J73" s="91"/>
      <c r="K73" s="91"/>
      <c r="L73" s="91"/>
    </row>
    <row r="74" spans="1:12" s="92" customFormat="1" ht="12.75">
      <c r="A74" s="151">
        <v>79343491</v>
      </c>
      <c r="B74" s="155" t="s">
        <v>353</v>
      </c>
      <c r="C74" s="153" t="s">
        <v>354</v>
      </c>
      <c r="D74" s="156" t="s">
        <v>355</v>
      </c>
      <c r="E74" s="104"/>
      <c r="F74" s="377">
        <v>153665</v>
      </c>
      <c r="G74" s="102"/>
      <c r="H74" s="89"/>
      <c r="I74" s="90"/>
      <c r="J74" s="91"/>
      <c r="K74" s="91"/>
      <c r="L74" s="91"/>
    </row>
    <row r="75" spans="1:12" s="92" customFormat="1" ht="12.75">
      <c r="A75" s="395">
        <v>79128408</v>
      </c>
      <c r="B75" s="155" t="s">
        <v>356</v>
      </c>
      <c r="C75" s="153" t="s">
        <v>357</v>
      </c>
      <c r="D75" s="156" t="s">
        <v>358</v>
      </c>
      <c r="E75" s="104"/>
      <c r="F75" s="516">
        <v>5154799.92</v>
      </c>
      <c r="G75" s="102"/>
      <c r="H75" s="89"/>
      <c r="I75" s="90"/>
      <c r="J75" s="91"/>
      <c r="K75" s="91"/>
      <c r="L75" s="91"/>
    </row>
    <row r="76" spans="1:12" s="92" customFormat="1" ht="12.75">
      <c r="A76" s="151">
        <v>63271814</v>
      </c>
      <c r="B76" s="155" t="s">
        <v>228</v>
      </c>
      <c r="C76" s="153" t="s">
        <v>359</v>
      </c>
      <c r="D76" s="156" t="s">
        <v>360</v>
      </c>
      <c r="E76" s="104"/>
      <c r="F76" s="377">
        <v>1179000</v>
      </c>
      <c r="G76" s="102"/>
      <c r="H76" s="89"/>
      <c r="I76" s="90"/>
      <c r="J76" s="91"/>
      <c r="K76" s="91"/>
      <c r="L76" s="91"/>
    </row>
    <row r="77" spans="1:12" s="92" customFormat="1" ht="12.75">
      <c r="A77" s="151">
        <v>41403088</v>
      </c>
      <c r="B77" s="155" t="s">
        <v>361</v>
      </c>
      <c r="C77" s="153" t="s">
        <v>362</v>
      </c>
      <c r="D77" s="156" t="s">
        <v>363</v>
      </c>
      <c r="E77" s="104"/>
      <c r="F77" s="377">
        <v>500000</v>
      </c>
      <c r="G77" s="102"/>
      <c r="H77" s="89"/>
      <c r="I77" s="90"/>
      <c r="J77" s="91"/>
      <c r="K77" s="91"/>
      <c r="L77" s="91"/>
    </row>
    <row r="78" spans="1:12" s="92" customFormat="1" ht="12.75">
      <c r="A78" s="151">
        <v>79382624</v>
      </c>
      <c r="B78" s="155" t="s">
        <v>364</v>
      </c>
      <c r="C78" s="153" t="s">
        <v>365</v>
      </c>
      <c r="D78" s="156" t="s">
        <v>366</v>
      </c>
      <c r="E78" s="104"/>
      <c r="F78" s="377">
        <v>27578400</v>
      </c>
      <c r="G78" s="102"/>
      <c r="H78" s="89"/>
      <c r="I78" s="90"/>
      <c r="J78" s="91"/>
      <c r="K78" s="91"/>
      <c r="L78" s="91"/>
    </row>
    <row r="79" spans="1:12" s="92" customFormat="1" ht="12.75">
      <c r="A79" s="151">
        <v>79974901</v>
      </c>
      <c r="B79" s="155" t="s">
        <v>367</v>
      </c>
      <c r="C79" s="153" t="s">
        <v>368</v>
      </c>
      <c r="D79" s="156" t="s">
        <v>369</v>
      </c>
      <c r="E79" s="104"/>
      <c r="F79" s="377">
        <v>3831728</v>
      </c>
      <c r="G79" s="102"/>
      <c r="H79" s="89"/>
      <c r="I79" s="90"/>
      <c r="J79" s="91"/>
      <c r="K79" s="91"/>
      <c r="L79" s="91"/>
    </row>
    <row r="80" spans="1:12" s="92" customFormat="1" ht="12.75">
      <c r="A80" s="151">
        <v>52874805</v>
      </c>
      <c r="B80" s="155" t="s">
        <v>370</v>
      </c>
      <c r="C80" s="153" t="s">
        <v>371</v>
      </c>
      <c r="D80" s="156" t="s">
        <v>372</v>
      </c>
      <c r="E80" s="104"/>
      <c r="F80" s="377">
        <v>8593662</v>
      </c>
      <c r="G80" s="102"/>
      <c r="H80" s="89"/>
      <c r="I80" s="90"/>
      <c r="J80" s="91"/>
      <c r="K80" s="91"/>
      <c r="L80" s="91"/>
    </row>
    <row r="81" spans="1:12" s="92" customFormat="1" ht="12.75">
      <c r="A81" s="151">
        <v>79426307</v>
      </c>
      <c r="B81" s="155" t="s">
        <v>373</v>
      </c>
      <c r="C81" s="153" t="s">
        <v>374</v>
      </c>
      <c r="D81" s="156" t="s">
        <v>375</v>
      </c>
      <c r="E81" s="104"/>
      <c r="F81" s="377">
        <v>8483550</v>
      </c>
      <c r="G81" s="102"/>
      <c r="H81" s="89"/>
      <c r="I81" s="90"/>
      <c r="J81" s="91"/>
      <c r="K81" s="91"/>
      <c r="L81" s="91"/>
    </row>
    <row r="82" spans="1:12" s="92" customFormat="1" ht="12.75">
      <c r="A82" s="151">
        <v>79332458</v>
      </c>
      <c r="B82" s="155" t="s">
        <v>376</v>
      </c>
      <c r="C82" s="153" t="s">
        <v>377</v>
      </c>
      <c r="D82" s="156" t="s">
        <v>378</v>
      </c>
      <c r="E82" s="104"/>
      <c r="F82" s="154">
        <v>4927992</v>
      </c>
      <c r="G82" s="102"/>
      <c r="H82" s="89"/>
      <c r="I82" s="90"/>
      <c r="J82" s="91"/>
      <c r="K82" s="91"/>
      <c r="L82" s="91"/>
    </row>
    <row r="83" spans="1:12" s="92" customFormat="1" ht="12.75">
      <c r="A83" s="151">
        <v>52169203</v>
      </c>
      <c r="B83" s="155" t="s">
        <v>379</v>
      </c>
      <c r="C83" s="153" t="s">
        <v>380</v>
      </c>
      <c r="D83" s="156" t="s">
        <v>381</v>
      </c>
      <c r="E83" s="100"/>
      <c r="F83" s="154">
        <v>1564439</v>
      </c>
      <c r="G83" s="102"/>
      <c r="H83" s="89"/>
      <c r="I83" s="90"/>
      <c r="J83" s="91"/>
      <c r="K83" s="91"/>
      <c r="L83" s="91"/>
    </row>
    <row r="84" spans="1:12" s="92" customFormat="1" ht="12.75">
      <c r="A84" s="149">
        <v>830081472</v>
      </c>
      <c r="B84" s="169" t="s">
        <v>382</v>
      </c>
      <c r="C84" s="157" t="s">
        <v>383</v>
      </c>
      <c r="D84" s="158" t="s">
        <v>384</v>
      </c>
      <c r="E84" s="100"/>
      <c r="F84" s="154">
        <v>451733</v>
      </c>
      <c r="G84" s="102"/>
      <c r="H84" s="89"/>
      <c r="I84" s="90"/>
      <c r="J84" s="91"/>
      <c r="K84" s="91"/>
      <c r="L84" s="91"/>
    </row>
    <row r="85" spans="1:12" s="92" customFormat="1" ht="12.75">
      <c r="A85" s="149">
        <v>79300278</v>
      </c>
      <c r="B85" s="169" t="s">
        <v>385</v>
      </c>
      <c r="C85" s="157">
        <v>8100078531</v>
      </c>
      <c r="D85" s="158">
        <v>8100078531</v>
      </c>
      <c r="E85" s="103"/>
      <c r="F85" s="154">
        <v>-1511200</v>
      </c>
      <c r="G85" s="102"/>
      <c r="H85" s="89"/>
      <c r="I85" s="90"/>
      <c r="J85" s="91"/>
      <c r="K85" s="91"/>
      <c r="L85" s="91"/>
    </row>
    <row r="86" spans="1:12" s="92" customFormat="1" ht="12.75">
      <c r="A86" s="140"/>
      <c r="B86" s="97"/>
      <c r="C86" s="98"/>
      <c r="D86" s="99"/>
      <c r="E86" s="104"/>
      <c r="F86" s="105"/>
      <c r="G86" s="102"/>
      <c r="H86" s="89"/>
      <c r="I86" s="90"/>
      <c r="J86" s="91"/>
      <c r="K86" s="91"/>
      <c r="L86" s="91"/>
    </row>
    <row r="87" spans="1:12" s="92" customFormat="1" ht="12.75">
      <c r="A87" s="140"/>
      <c r="B87" s="97"/>
      <c r="C87" s="98"/>
      <c r="D87" s="99"/>
      <c r="E87" s="104"/>
      <c r="F87" s="135"/>
      <c r="G87" s="102"/>
      <c r="H87" s="89"/>
      <c r="I87" s="90"/>
      <c r="J87" s="91"/>
      <c r="K87" s="91"/>
      <c r="L87" s="91"/>
    </row>
    <row r="88" spans="1:12" s="92" customFormat="1" ht="12.75">
      <c r="A88" s="140"/>
      <c r="B88" s="97"/>
      <c r="C88" s="98"/>
      <c r="D88" s="99"/>
      <c r="E88" s="104"/>
      <c r="F88" s="105"/>
      <c r="G88" s="102"/>
      <c r="H88" s="89"/>
      <c r="I88" s="90"/>
      <c r="J88" s="91"/>
      <c r="K88" s="91"/>
      <c r="L88" s="91"/>
    </row>
    <row r="89" spans="1:12" s="92" customFormat="1" ht="12.75">
      <c r="A89" s="106"/>
      <c r="B89" s="107"/>
      <c r="C89" s="98"/>
      <c r="D89" s="99"/>
      <c r="E89" s="104"/>
      <c r="F89" s="105"/>
      <c r="G89" s="102"/>
      <c r="H89" s="89"/>
      <c r="I89" s="90"/>
      <c r="J89" s="91"/>
      <c r="K89" s="91"/>
      <c r="L89" s="91"/>
    </row>
    <row r="90" spans="1:12" s="92" customFormat="1" ht="12.75">
      <c r="A90" s="106"/>
      <c r="B90" s="107"/>
      <c r="C90" s="98"/>
      <c r="D90" s="99"/>
      <c r="E90" s="104"/>
      <c r="F90" s="105"/>
      <c r="G90" s="141"/>
      <c r="H90" s="89"/>
      <c r="I90" s="90"/>
      <c r="J90" s="91"/>
      <c r="K90" s="91"/>
      <c r="L90" s="91"/>
    </row>
    <row r="91" spans="1:12" s="27" customFormat="1" ht="13.5" thickBot="1">
      <c r="A91" s="77"/>
      <c r="B91" s="85"/>
      <c r="C91" s="86"/>
      <c r="D91" s="87"/>
      <c r="E91" s="88"/>
      <c r="F91" s="152"/>
      <c r="G91" s="511"/>
      <c r="H91" s="54"/>
      <c r="I91" s="12"/>
      <c r="J91" s="6"/>
      <c r="K91" s="6"/>
      <c r="L91" s="6"/>
    </row>
    <row r="92" spans="1:12" ht="12" customHeight="1" thickBot="1">
      <c r="A92" s="62"/>
      <c r="B92" s="64"/>
      <c r="C92" s="67"/>
      <c r="D92" s="68"/>
      <c r="E92" s="67"/>
      <c r="F92" s="126">
        <f>SUM(F11:F91)</f>
        <v>374604880.87000006</v>
      </c>
      <c r="G92" s="71"/>
      <c r="H92" s="5"/>
      <c r="I92" s="6"/>
      <c r="J92" s="6"/>
      <c r="K92" s="6"/>
      <c r="L92" s="6"/>
    </row>
    <row r="93" spans="1:12" ht="12" customHeight="1" thickBot="1">
      <c r="A93" s="61"/>
      <c r="B93" s="63"/>
      <c r="C93" s="65"/>
      <c r="D93" s="65"/>
      <c r="E93" s="65"/>
      <c r="F93" s="69"/>
      <c r="G93" s="72"/>
      <c r="H93" s="5"/>
      <c r="I93" s="6"/>
      <c r="J93" s="6"/>
      <c r="K93" s="6"/>
      <c r="L93" s="6"/>
    </row>
    <row r="94" spans="1:12" ht="12" customHeight="1" thickBot="1">
      <c r="A94" s="61"/>
      <c r="B94" s="63"/>
      <c r="C94" s="65"/>
      <c r="D94" s="65"/>
      <c r="E94" s="65"/>
      <c r="F94" s="69"/>
      <c r="G94" s="84"/>
      <c r="H94" s="5"/>
      <c r="I94" s="6"/>
      <c r="J94" s="6"/>
      <c r="K94" s="6"/>
      <c r="L94" s="6"/>
    </row>
    <row r="95" spans="1:12" ht="12" customHeight="1" thickBot="1">
      <c r="A95" s="58"/>
      <c r="B95" s="57"/>
      <c r="C95" s="59"/>
      <c r="D95" s="59"/>
      <c r="E95" s="59"/>
      <c r="F95" s="60"/>
      <c r="G95" s="73"/>
      <c r="H95" s="5"/>
      <c r="I95" s="6"/>
      <c r="J95" s="6"/>
      <c r="K95" s="6"/>
      <c r="L95" s="6"/>
    </row>
    <row r="96" spans="1:12" ht="12" customHeight="1" thickBot="1">
      <c r="A96" s="14"/>
      <c r="B96" s="344"/>
      <c r="C96" s="130"/>
      <c r="D96" s="345"/>
      <c r="E96" s="346"/>
      <c r="F96" s="129"/>
      <c r="G96" s="347"/>
      <c r="H96" s="5"/>
      <c r="I96" s="6"/>
      <c r="J96" s="6"/>
      <c r="K96" s="6"/>
      <c r="L96" s="6"/>
    </row>
    <row r="97" spans="1:12" ht="12" customHeight="1">
      <c r="A97" s="13" t="s">
        <v>83</v>
      </c>
      <c r="B97" s="349"/>
      <c r="C97" s="130"/>
      <c r="D97" s="131" t="s">
        <v>84</v>
      </c>
      <c r="E97" s="130"/>
      <c r="F97" s="130"/>
      <c r="G97" s="347"/>
      <c r="H97" s="5"/>
      <c r="I97" s="6"/>
      <c r="J97" s="6"/>
      <c r="K97" s="6"/>
      <c r="L97" s="6"/>
    </row>
    <row r="98" spans="1:12" ht="12" customHeight="1">
      <c r="A98" s="19" t="s">
        <v>85</v>
      </c>
      <c r="B98" s="131"/>
      <c r="C98" s="130"/>
      <c r="D98" s="131" t="s">
        <v>86</v>
      </c>
      <c r="E98" s="351"/>
      <c r="F98" s="131"/>
      <c r="G98" s="352"/>
      <c r="H98" s="5"/>
      <c r="I98" s="6"/>
      <c r="J98" s="6"/>
      <c r="K98" s="6"/>
      <c r="L98" s="6"/>
    </row>
    <row r="99" spans="1:12" ht="12" customHeight="1">
      <c r="A99" s="13" t="s">
        <v>87</v>
      </c>
      <c r="B99" s="349"/>
      <c r="C99" s="130"/>
      <c r="D99" s="131" t="s">
        <v>88</v>
      </c>
      <c r="E99" s="353"/>
      <c r="F99" s="91"/>
      <c r="G99" s="352"/>
      <c r="H99" s="5"/>
      <c r="I99" s="6"/>
      <c r="J99" s="6"/>
      <c r="K99" s="6"/>
      <c r="L99" s="6"/>
    </row>
    <row r="100" spans="1:12" ht="12" customHeight="1">
      <c r="E100" s="353"/>
      <c r="F100" s="91"/>
      <c r="G100" s="352"/>
      <c r="H100" s="5"/>
      <c r="I100" s="6"/>
      <c r="J100" s="6"/>
      <c r="K100" s="6"/>
      <c r="L100" s="6"/>
    </row>
    <row r="101" spans="1:12" ht="12" customHeight="1" thickBot="1">
      <c r="A101" s="23"/>
      <c r="B101" s="355"/>
      <c r="C101" s="356"/>
      <c r="D101" s="356"/>
      <c r="E101" s="356"/>
      <c r="F101" s="132"/>
      <c r="G101" s="357"/>
      <c r="H101" s="5"/>
      <c r="I101" s="12"/>
      <c r="J101" s="6"/>
      <c r="K101" s="6"/>
      <c r="L101" s="6"/>
    </row>
    <row r="102" spans="1:12" ht="12" customHeight="1">
      <c r="A102" s="6"/>
      <c r="B102" s="358"/>
      <c r="C102" s="298"/>
      <c r="D102" s="298"/>
      <c r="E102" s="298"/>
      <c r="F102" s="130"/>
      <c r="G102" s="130"/>
      <c r="H102" s="5"/>
      <c r="I102" s="6"/>
      <c r="J102" s="6"/>
      <c r="K102" s="6"/>
      <c r="L102" s="6"/>
    </row>
    <row r="103" spans="1:12" ht="12" customHeight="1">
      <c r="A103" s="6"/>
      <c r="B103" s="358"/>
      <c r="C103" s="298"/>
      <c r="D103" s="298"/>
      <c r="E103" s="298"/>
      <c r="F103" s="130"/>
      <c r="G103" s="130"/>
      <c r="H103" s="5"/>
      <c r="I103" s="6"/>
      <c r="J103" s="6"/>
      <c r="K103" s="6"/>
      <c r="L103" s="6"/>
    </row>
    <row r="108" spans="1:12" ht="15" customHeight="1">
      <c r="C108" s="133"/>
      <c r="D108" s="133"/>
      <c r="E108" s="133"/>
    </row>
    <row r="109" spans="1:12" ht="15" customHeight="1">
      <c r="C109" s="133"/>
      <c r="D109" s="133"/>
      <c r="E109" s="133"/>
    </row>
    <row r="132" spans="1:6" ht="15" customHeight="1">
      <c r="A132" s="38"/>
      <c r="F132" s="134"/>
    </row>
    <row r="133" spans="1:6" ht="15" customHeight="1">
      <c r="A133" s="38"/>
      <c r="F133" s="134">
        <f>SUM(F11:F132)</f>
        <v>749209761.74000013</v>
      </c>
    </row>
    <row r="134" spans="1:6" ht="15" customHeight="1">
      <c r="A134" s="38"/>
      <c r="F134" s="134"/>
    </row>
    <row r="135" spans="1:6" ht="15" customHeight="1">
      <c r="A135" s="38"/>
      <c r="F135" s="134">
        <v>722526288</v>
      </c>
    </row>
    <row r="136" spans="1:6" ht="15" customHeight="1">
      <c r="A136" s="38"/>
      <c r="F136" s="134"/>
    </row>
    <row r="137" spans="1:6" ht="15" customHeight="1">
      <c r="A137" s="38"/>
      <c r="F137" s="134">
        <f>+F133-F135</f>
        <v>26683473.740000129</v>
      </c>
    </row>
    <row r="138" spans="1:6" ht="15" customHeight="1">
      <c r="A138" s="38"/>
      <c r="F138" s="134"/>
    </row>
    <row r="139" spans="1:6" ht="15" customHeight="1">
      <c r="F139" s="134"/>
    </row>
    <row r="140" spans="1:6" ht="15" customHeight="1">
      <c r="F140" s="134"/>
    </row>
    <row r="141" spans="1:6" ht="15" customHeight="1">
      <c r="F141" s="134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122BF-027A-4D17-AA04-52BD8B990B70}">
  <sheetPr>
    <tabColor rgb="FF99CCFF"/>
    <pageSetUpPr fitToPage="1"/>
  </sheetPr>
  <dimension ref="A1:L141"/>
  <sheetViews>
    <sheetView zoomScaleNormal="100" workbookViewId="0">
      <selection activeCell="B118" sqref="B118"/>
    </sheetView>
  </sheetViews>
  <sheetFormatPr defaultColWidth="14.42578125" defaultRowHeight="15" customHeight="1"/>
  <cols>
    <col min="1" max="1" width="11" style="36" customWidth="1"/>
    <col min="2" max="2" width="54.42578125" style="238" customWidth="1"/>
    <col min="3" max="3" width="11.28515625" style="239" customWidth="1"/>
    <col min="4" max="4" width="23.28515625" style="239" customWidth="1"/>
    <col min="5" max="5" width="10.7109375" style="239" customWidth="1"/>
    <col min="6" max="6" width="16.140625" style="133" customWidth="1"/>
    <col min="7" max="7" width="42.28515625" style="133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180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167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94"/>
      <c r="C6" s="394"/>
      <c r="D6" s="394"/>
      <c r="E6" s="394"/>
      <c r="F6" s="394"/>
      <c r="G6" s="509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181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644" t="s">
        <v>13</v>
      </c>
      <c r="B8" s="645" t="s">
        <v>14</v>
      </c>
      <c r="C8" s="737"/>
      <c r="D8" s="738"/>
      <c r="E8" s="737"/>
      <c r="F8" s="736"/>
      <c r="G8" s="736"/>
      <c r="H8" s="53"/>
      <c r="I8" s="2"/>
      <c r="J8" s="3"/>
      <c r="K8" s="2"/>
      <c r="L8" s="2"/>
    </row>
    <row r="9" spans="1:12" ht="13.5" customHeight="1" thickTop="1">
      <c r="A9" s="646"/>
      <c r="B9" s="647" t="s">
        <v>182</v>
      </c>
      <c r="C9" s="648"/>
      <c r="D9" s="648"/>
      <c r="E9" s="648"/>
      <c r="F9" s="649"/>
      <c r="G9" s="650"/>
      <c r="H9" s="53"/>
      <c r="I9" s="2"/>
      <c r="J9" s="3"/>
      <c r="K9" s="2"/>
      <c r="L9" s="2"/>
    </row>
    <row r="10" spans="1:12" s="133" customFormat="1" ht="13.5" customHeight="1">
      <c r="A10" s="572"/>
      <c r="B10" s="146"/>
      <c r="C10" s="139"/>
      <c r="D10" s="139"/>
      <c r="E10" s="139"/>
      <c r="F10" s="147"/>
      <c r="G10" s="574"/>
      <c r="H10" s="294"/>
      <c r="I10" s="128"/>
      <c r="J10" s="299"/>
      <c r="K10" s="128"/>
      <c r="L10" s="128"/>
    </row>
    <row r="11" spans="1:12" s="92" customFormat="1" ht="12.75">
      <c r="A11" s="651">
        <v>19239427</v>
      </c>
      <c r="B11" s="169" t="s">
        <v>183</v>
      </c>
      <c r="C11" s="153" t="s">
        <v>184</v>
      </c>
      <c r="D11" s="156" t="s">
        <v>185</v>
      </c>
      <c r="E11" s="104"/>
      <c r="F11" s="154">
        <v>5599533</v>
      </c>
      <c r="G11" s="652"/>
      <c r="H11" s="89"/>
      <c r="I11" s="90"/>
      <c r="J11" s="91"/>
      <c r="K11" s="91"/>
      <c r="L11" s="91"/>
    </row>
    <row r="12" spans="1:12" s="92" customFormat="1" ht="12.75">
      <c r="A12" s="651">
        <v>79275470</v>
      </c>
      <c r="B12" s="169" t="s">
        <v>186</v>
      </c>
      <c r="C12" s="98" t="s">
        <v>187</v>
      </c>
      <c r="D12" s="156" t="s">
        <v>188</v>
      </c>
      <c r="E12" s="137"/>
      <c r="F12" s="643">
        <v>9501252.4800000004</v>
      </c>
      <c r="G12" s="653"/>
      <c r="H12" s="89"/>
      <c r="I12" s="90"/>
      <c r="J12" s="91"/>
      <c r="K12" s="91"/>
      <c r="L12" s="91"/>
    </row>
    <row r="13" spans="1:12" s="92" customFormat="1" ht="12.75">
      <c r="A13" s="651">
        <v>19453556</v>
      </c>
      <c r="B13" s="170" t="s">
        <v>189</v>
      </c>
      <c r="C13" s="98" t="s">
        <v>190</v>
      </c>
      <c r="D13" s="156" t="s">
        <v>191</v>
      </c>
      <c r="E13" s="137"/>
      <c r="F13" s="154">
        <v>2670000</v>
      </c>
      <c r="G13" s="653"/>
      <c r="H13" s="89"/>
      <c r="I13" s="90"/>
      <c r="J13" s="91"/>
      <c r="K13" s="91"/>
      <c r="L13" s="91"/>
    </row>
    <row r="14" spans="1:12" s="92" customFormat="1" ht="12.75">
      <c r="A14" s="654">
        <v>52282372</v>
      </c>
      <c r="B14" s="155" t="s">
        <v>192</v>
      </c>
      <c r="C14" s="153" t="s">
        <v>193</v>
      </c>
      <c r="D14" s="156" t="s">
        <v>194</v>
      </c>
      <c r="E14" s="137"/>
      <c r="F14" s="154">
        <v>1600000</v>
      </c>
      <c r="G14" s="653"/>
      <c r="H14" s="89"/>
      <c r="I14" s="90"/>
      <c r="J14" s="91"/>
      <c r="K14" s="91"/>
      <c r="L14" s="91"/>
    </row>
    <row r="15" spans="1:12" s="92" customFormat="1" ht="12.75">
      <c r="A15" s="654">
        <v>79465556</v>
      </c>
      <c r="B15" s="155" t="s">
        <v>195</v>
      </c>
      <c r="C15" s="153" t="s">
        <v>196</v>
      </c>
      <c r="D15" s="156" t="s">
        <v>197</v>
      </c>
      <c r="E15" s="137"/>
      <c r="F15" s="154">
        <v>3000000</v>
      </c>
      <c r="G15" s="653"/>
      <c r="H15" s="89"/>
      <c r="I15" s="90"/>
      <c r="J15" s="91"/>
      <c r="K15" s="91"/>
      <c r="L15" s="91"/>
    </row>
    <row r="16" spans="1:12" s="92" customFormat="1" ht="12.75">
      <c r="A16" s="654">
        <v>41470095</v>
      </c>
      <c r="B16" s="155" t="s">
        <v>198</v>
      </c>
      <c r="C16" s="237" t="s">
        <v>199</v>
      </c>
      <c r="D16" s="156" t="s">
        <v>200</v>
      </c>
      <c r="E16" s="137"/>
      <c r="F16" s="154">
        <v>1813440</v>
      </c>
      <c r="G16" s="653"/>
      <c r="H16" s="89"/>
      <c r="I16" s="90"/>
      <c r="J16" s="91"/>
      <c r="K16" s="91"/>
      <c r="L16" s="91"/>
    </row>
    <row r="17" spans="1:12" s="92" customFormat="1" ht="12.75">
      <c r="A17" s="654">
        <v>19431322</v>
      </c>
      <c r="B17" s="155" t="s">
        <v>201</v>
      </c>
      <c r="C17" s="153" t="s">
        <v>202</v>
      </c>
      <c r="D17" s="156" t="s">
        <v>203</v>
      </c>
      <c r="E17" s="137"/>
      <c r="F17" s="154">
        <v>3000000</v>
      </c>
      <c r="G17" s="653"/>
      <c r="H17" s="89"/>
      <c r="I17" s="90"/>
      <c r="J17" s="91"/>
      <c r="K17" s="91"/>
      <c r="L17" s="91"/>
    </row>
    <row r="18" spans="1:12" s="92" customFormat="1" ht="12.75">
      <c r="A18" s="654">
        <v>2916886</v>
      </c>
      <c r="B18" s="155" t="s">
        <v>204</v>
      </c>
      <c r="C18" s="153" t="s">
        <v>205</v>
      </c>
      <c r="D18" s="156" t="s">
        <v>206</v>
      </c>
      <c r="E18" s="137"/>
      <c r="F18" s="154">
        <v>3000000</v>
      </c>
      <c r="G18" s="653"/>
      <c r="H18" s="89"/>
      <c r="I18" s="90"/>
      <c r="J18" s="91"/>
      <c r="K18" s="91"/>
      <c r="L18" s="91"/>
    </row>
    <row r="19" spans="1:12" s="92" customFormat="1" ht="12.75">
      <c r="A19" s="654">
        <v>60394312</v>
      </c>
      <c r="B19" s="155" t="s">
        <v>207</v>
      </c>
      <c r="C19" s="153" t="s">
        <v>208</v>
      </c>
      <c r="D19" s="156" t="s">
        <v>209</v>
      </c>
      <c r="E19" s="137"/>
      <c r="F19" s="154">
        <v>3000000</v>
      </c>
      <c r="G19" s="653"/>
      <c r="H19" s="89"/>
      <c r="I19" s="90"/>
      <c r="J19" s="91"/>
      <c r="K19" s="91"/>
      <c r="L19" s="91"/>
    </row>
    <row r="20" spans="1:12" s="92" customFormat="1" ht="12.75">
      <c r="A20" s="654">
        <v>79145542</v>
      </c>
      <c r="B20" s="155" t="s">
        <v>210</v>
      </c>
      <c r="C20" s="153" t="s">
        <v>208</v>
      </c>
      <c r="D20" s="156" t="s">
        <v>209</v>
      </c>
      <c r="E20" s="137"/>
      <c r="F20" s="154">
        <v>589500</v>
      </c>
      <c r="G20" s="653"/>
      <c r="H20" s="89"/>
      <c r="I20" s="90"/>
      <c r="J20" s="91"/>
      <c r="K20" s="91"/>
      <c r="L20" s="91"/>
    </row>
    <row r="21" spans="1:12" s="92" customFormat="1" ht="12.75">
      <c r="A21" s="654">
        <v>37558388</v>
      </c>
      <c r="B21" s="155" t="s">
        <v>211</v>
      </c>
      <c r="C21" s="153" t="s">
        <v>212</v>
      </c>
      <c r="D21" s="156" t="s">
        <v>213</v>
      </c>
      <c r="E21" s="137"/>
      <c r="F21" s="154">
        <v>3000000</v>
      </c>
      <c r="G21" s="653"/>
      <c r="H21" s="89"/>
      <c r="I21" s="90"/>
      <c r="J21" s="91"/>
      <c r="K21" s="91"/>
      <c r="L21" s="91"/>
    </row>
    <row r="22" spans="1:12" s="92" customFormat="1" ht="12.75">
      <c r="A22" s="654">
        <v>79414837</v>
      </c>
      <c r="B22" s="155" t="s">
        <v>214</v>
      </c>
      <c r="C22" s="153" t="s">
        <v>215</v>
      </c>
      <c r="D22" s="156" t="s">
        <v>216</v>
      </c>
      <c r="E22" s="137"/>
      <c r="F22" s="154">
        <v>8987055</v>
      </c>
      <c r="G22" s="653"/>
      <c r="H22" s="89"/>
      <c r="I22" s="90"/>
      <c r="J22" s="91"/>
      <c r="K22" s="91"/>
      <c r="L22" s="91"/>
    </row>
    <row r="23" spans="1:12" s="92" customFormat="1" ht="12.75">
      <c r="A23" s="654">
        <v>19434460</v>
      </c>
      <c r="B23" s="155" t="s">
        <v>217</v>
      </c>
      <c r="C23" s="153" t="s">
        <v>218</v>
      </c>
      <c r="D23" s="156" t="s">
        <v>219</v>
      </c>
      <c r="E23" s="137"/>
      <c r="F23" s="154">
        <v>2400000</v>
      </c>
      <c r="G23" s="653"/>
      <c r="H23" s="89"/>
      <c r="I23" s="90"/>
      <c r="J23" s="91"/>
      <c r="K23" s="91"/>
      <c r="L23" s="91"/>
    </row>
    <row r="24" spans="1:12" s="92" customFormat="1" ht="25.5">
      <c r="A24" s="654">
        <v>79700780</v>
      </c>
      <c r="B24" s="155" t="s">
        <v>220</v>
      </c>
      <c r="C24" s="153" t="s">
        <v>221</v>
      </c>
      <c r="D24" s="156" t="s">
        <v>222</v>
      </c>
      <c r="E24" s="137"/>
      <c r="F24" s="154">
        <v>0</v>
      </c>
      <c r="G24" s="653" t="s">
        <v>223</v>
      </c>
      <c r="H24" s="89"/>
      <c r="I24" s="90"/>
      <c r="J24" s="91"/>
      <c r="K24" s="91"/>
      <c r="L24" s="91"/>
    </row>
    <row r="25" spans="1:12" s="92" customFormat="1" ht="25.5">
      <c r="A25" s="654">
        <v>41598906</v>
      </c>
      <c r="B25" s="155" t="s">
        <v>224</v>
      </c>
      <c r="C25" s="153" t="s">
        <v>225</v>
      </c>
      <c r="D25" s="156" t="s">
        <v>226</v>
      </c>
      <c r="E25" s="137"/>
      <c r="F25" s="154">
        <v>1138626</v>
      </c>
      <c r="G25" s="653" t="s">
        <v>227</v>
      </c>
      <c r="H25" s="89"/>
      <c r="I25" s="90"/>
      <c r="J25" s="91"/>
      <c r="K25" s="91"/>
      <c r="L25" s="91"/>
    </row>
    <row r="26" spans="1:12" s="92" customFormat="1" ht="12.75">
      <c r="A26" s="654">
        <v>63271814</v>
      </c>
      <c r="B26" s="155" t="s">
        <v>228</v>
      </c>
      <c r="C26" s="153" t="s">
        <v>229</v>
      </c>
      <c r="D26" s="156" t="s">
        <v>230</v>
      </c>
      <c r="E26" s="137"/>
      <c r="F26" s="154">
        <v>1179000</v>
      </c>
      <c r="G26" s="653"/>
      <c r="H26" s="89"/>
      <c r="I26" s="90"/>
      <c r="J26" s="91"/>
      <c r="K26" s="91"/>
      <c r="L26" s="91"/>
    </row>
    <row r="27" spans="1:12" s="92" customFormat="1" ht="20.25" customHeight="1">
      <c r="A27" s="654">
        <v>19070366</v>
      </c>
      <c r="B27" s="155" t="s">
        <v>231</v>
      </c>
      <c r="C27" s="153" t="s">
        <v>232</v>
      </c>
      <c r="D27" s="155" t="s">
        <v>232</v>
      </c>
      <c r="E27" s="137"/>
      <c r="F27" s="154">
        <v>2110000</v>
      </c>
      <c r="G27" s="655"/>
      <c r="H27" s="89"/>
      <c r="I27" s="90">
        <v>55599780.479999997</v>
      </c>
      <c r="J27" s="91"/>
      <c r="K27" s="91"/>
      <c r="L27" s="91"/>
    </row>
    <row r="28" spans="1:12" s="92" customFormat="1" ht="17.25" customHeight="1">
      <c r="A28" s="654"/>
      <c r="B28" s="155"/>
      <c r="C28" s="153"/>
      <c r="D28" s="155"/>
      <c r="E28" s="137"/>
      <c r="F28" s="154"/>
      <c r="G28" s="655"/>
      <c r="H28" s="89"/>
      <c r="I28" s="376">
        <f>+I27-F28</f>
        <v>55599780.479999997</v>
      </c>
      <c r="J28" s="91"/>
      <c r="K28" s="91"/>
      <c r="L28" s="91"/>
    </row>
    <row r="29" spans="1:12" s="92" customFormat="1" ht="11.25" customHeight="1">
      <c r="A29" s="654"/>
      <c r="B29" s="235" t="s">
        <v>233</v>
      </c>
      <c r="C29" s="153"/>
      <c r="D29" s="155"/>
      <c r="E29" s="137"/>
      <c r="F29" s="154"/>
      <c r="G29" s="655"/>
      <c r="H29" s="89"/>
      <c r="I29" s="90"/>
      <c r="J29" s="91"/>
      <c r="K29" s="91"/>
      <c r="L29" s="91"/>
    </row>
    <row r="30" spans="1:12" s="92" customFormat="1" ht="12" customHeight="1">
      <c r="A30" s="654"/>
      <c r="B30" s="155"/>
      <c r="C30" s="153"/>
      <c r="D30" s="155"/>
      <c r="E30" s="137"/>
      <c r="F30" s="154"/>
      <c r="G30" s="655"/>
      <c r="H30" s="89"/>
      <c r="I30" s="90"/>
      <c r="J30" s="91"/>
      <c r="K30" s="91"/>
      <c r="L30" s="91"/>
    </row>
    <row r="31" spans="1:12" s="92" customFormat="1" ht="12.75">
      <c r="A31" s="654">
        <v>19322550</v>
      </c>
      <c r="B31" s="155" t="s">
        <v>234</v>
      </c>
      <c r="C31" s="153" t="s">
        <v>235</v>
      </c>
      <c r="D31" s="155" t="s">
        <v>235</v>
      </c>
      <c r="E31" s="137"/>
      <c r="F31" s="154">
        <v>6857400</v>
      </c>
      <c r="G31" s="653"/>
      <c r="H31" s="89"/>
      <c r="I31" s="90"/>
      <c r="J31" s="91"/>
      <c r="K31" s="91"/>
      <c r="L31" s="91"/>
    </row>
    <row r="32" spans="1:12" s="92" customFormat="1" ht="12.75">
      <c r="A32" s="654">
        <v>51797517</v>
      </c>
      <c r="B32" s="155" t="s">
        <v>236</v>
      </c>
      <c r="C32" s="153" t="s">
        <v>237</v>
      </c>
      <c r="D32" s="155" t="s">
        <v>237</v>
      </c>
      <c r="E32" s="137"/>
      <c r="F32" s="290">
        <v>0</v>
      </c>
      <c r="G32" s="653"/>
      <c r="H32" s="89"/>
      <c r="I32" s="90"/>
      <c r="J32" s="91"/>
      <c r="K32" s="91"/>
      <c r="L32" s="91"/>
    </row>
    <row r="33" spans="1:12" s="92" customFormat="1" ht="12.75">
      <c r="A33" s="654">
        <v>52062430</v>
      </c>
      <c r="B33" s="155" t="s">
        <v>238</v>
      </c>
      <c r="C33" s="236" t="s">
        <v>239</v>
      </c>
      <c r="D33" s="156" t="s">
        <v>240</v>
      </c>
      <c r="E33" s="137"/>
      <c r="F33" s="154">
        <v>22350000</v>
      </c>
      <c r="G33" s="653"/>
      <c r="H33" s="89"/>
      <c r="I33" s="90"/>
      <c r="J33" s="91"/>
      <c r="K33" s="91"/>
      <c r="L33" s="91"/>
    </row>
    <row r="34" spans="1:12" s="92" customFormat="1" ht="12.75">
      <c r="A34" s="654">
        <v>79409807</v>
      </c>
      <c r="B34" s="155" t="s">
        <v>241</v>
      </c>
      <c r="C34" s="153" t="s">
        <v>242</v>
      </c>
      <c r="D34" s="156" t="s">
        <v>243</v>
      </c>
      <c r="E34" s="137"/>
      <c r="F34" s="154">
        <v>12199202</v>
      </c>
      <c r="G34" s="653"/>
      <c r="H34" s="89"/>
      <c r="I34" s="90"/>
      <c r="J34" s="91"/>
      <c r="K34" s="91"/>
      <c r="L34" s="91"/>
    </row>
    <row r="35" spans="1:12" s="92" customFormat="1" ht="12.75">
      <c r="A35" s="654">
        <v>79495416</v>
      </c>
      <c r="B35" s="155" t="s">
        <v>244</v>
      </c>
      <c r="C35" s="153" t="s">
        <v>245</v>
      </c>
      <c r="D35" s="156" t="s">
        <v>246</v>
      </c>
      <c r="E35" s="104"/>
      <c r="F35" s="154">
        <v>35407250</v>
      </c>
      <c r="G35" s="653"/>
      <c r="H35" s="89"/>
      <c r="I35" s="90"/>
      <c r="J35" s="91"/>
      <c r="K35" s="91"/>
      <c r="L35" s="91"/>
    </row>
    <row r="36" spans="1:12" s="92" customFormat="1" ht="12.75">
      <c r="A36" s="654">
        <v>79495416</v>
      </c>
      <c r="B36" s="155" t="s">
        <v>244</v>
      </c>
      <c r="C36" s="153" t="s">
        <v>245</v>
      </c>
      <c r="D36" s="156" t="s">
        <v>246</v>
      </c>
      <c r="E36" s="104"/>
      <c r="F36" s="154">
        <v>67750</v>
      </c>
      <c r="G36" s="653"/>
      <c r="H36" s="89"/>
      <c r="I36" s="90"/>
      <c r="J36" s="91"/>
      <c r="K36" s="91"/>
      <c r="L36" s="91"/>
    </row>
    <row r="37" spans="1:12" s="92" customFormat="1" ht="12.75">
      <c r="A37" s="654">
        <v>19063379</v>
      </c>
      <c r="B37" s="155" t="s">
        <v>247</v>
      </c>
      <c r="C37" s="153" t="s">
        <v>248</v>
      </c>
      <c r="D37" s="156" t="s">
        <v>249</v>
      </c>
      <c r="E37" s="104"/>
      <c r="F37" s="154">
        <v>11425920</v>
      </c>
      <c r="G37" s="653"/>
      <c r="H37" s="89"/>
      <c r="I37" s="90"/>
      <c r="J37" s="91"/>
      <c r="K37" s="91"/>
      <c r="L37" s="91"/>
    </row>
    <row r="38" spans="1:12" s="92" customFormat="1" ht="12.75">
      <c r="A38" s="654">
        <v>20621883</v>
      </c>
      <c r="B38" s="155" t="s">
        <v>250</v>
      </c>
      <c r="C38" s="153" t="s">
        <v>251</v>
      </c>
      <c r="D38" s="156" t="s">
        <v>252</v>
      </c>
      <c r="E38" s="104"/>
      <c r="F38" s="154">
        <v>4696490</v>
      </c>
      <c r="G38" s="599"/>
      <c r="H38" s="89"/>
      <c r="I38" s="90"/>
      <c r="J38" s="91"/>
      <c r="K38" s="91"/>
      <c r="L38" s="91"/>
    </row>
    <row r="39" spans="1:12" s="92" customFormat="1" ht="12.75">
      <c r="A39" s="654">
        <v>37626473</v>
      </c>
      <c r="B39" s="155" t="s">
        <v>253</v>
      </c>
      <c r="C39" s="153" t="s">
        <v>254</v>
      </c>
      <c r="D39" s="156" t="s">
        <v>255</v>
      </c>
      <c r="E39" s="104"/>
      <c r="F39" s="154">
        <v>0</v>
      </c>
      <c r="G39" s="599"/>
      <c r="H39" s="89"/>
      <c r="I39" s="90"/>
      <c r="J39" s="91"/>
      <c r="K39" s="91"/>
      <c r="L39" s="91"/>
    </row>
    <row r="40" spans="1:12" s="92" customFormat="1" ht="12.75">
      <c r="A40" s="654">
        <v>52017764</v>
      </c>
      <c r="B40" s="155" t="s">
        <v>256</v>
      </c>
      <c r="C40" s="153" t="s">
        <v>257</v>
      </c>
      <c r="D40" s="156" t="s">
        <v>258</v>
      </c>
      <c r="E40" s="104"/>
      <c r="F40" s="154">
        <v>8839500</v>
      </c>
      <c r="G40" s="599"/>
      <c r="H40" s="89"/>
      <c r="I40" s="90"/>
      <c r="J40" s="91"/>
      <c r="K40" s="91"/>
      <c r="L40" s="91"/>
    </row>
    <row r="41" spans="1:12" s="92" customFormat="1" ht="12.75">
      <c r="A41" s="654">
        <v>79561727</v>
      </c>
      <c r="B41" s="155" t="s">
        <v>259</v>
      </c>
      <c r="C41" s="153" t="s">
        <v>260</v>
      </c>
      <c r="D41" s="156" t="s">
        <v>261</v>
      </c>
      <c r="E41" s="104"/>
      <c r="F41" s="154">
        <v>8466750</v>
      </c>
      <c r="G41" s="599"/>
      <c r="H41" s="89"/>
      <c r="I41" s="90"/>
      <c r="J41" s="91"/>
      <c r="K41" s="91"/>
      <c r="L41" s="91"/>
    </row>
    <row r="42" spans="1:12" s="92" customFormat="1" ht="12.75">
      <c r="A42" s="654">
        <v>51899293</v>
      </c>
      <c r="B42" s="155" t="s">
        <v>262</v>
      </c>
      <c r="C42" s="153" t="s">
        <v>263</v>
      </c>
      <c r="D42" s="156" t="s">
        <v>264</v>
      </c>
      <c r="E42" s="104"/>
      <c r="F42" s="154">
        <v>2250000</v>
      </c>
      <c r="G42" s="599"/>
      <c r="H42" s="89"/>
      <c r="I42" s="90"/>
      <c r="J42" s="91"/>
      <c r="K42" s="91"/>
      <c r="L42" s="91"/>
    </row>
    <row r="43" spans="1:12" s="92" customFormat="1" ht="12.75">
      <c r="A43" s="654">
        <v>79561393</v>
      </c>
      <c r="B43" s="155" t="s">
        <v>265</v>
      </c>
      <c r="C43" s="153" t="s">
        <v>266</v>
      </c>
      <c r="D43" s="156" t="s">
        <v>267</v>
      </c>
      <c r="E43" s="104"/>
      <c r="F43" s="154">
        <v>7556000</v>
      </c>
      <c r="G43" s="599"/>
      <c r="H43" s="89"/>
      <c r="I43" s="90"/>
      <c r="J43" s="91"/>
      <c r="K43" s="91"/>
      <c r="L43" s="91"/>
    </row>
    <row r="44" spans="1:12" s="92" customFormat="1" ht="12.75">
      <c r="A44" s="654">
        <v>79596322</v>
      </c>
      <c r="B44" s="155" t="s">
        <v>268</v>
      </c>
      <c r="C44" s="153" t="s">
        <v>269</v>
      </c>
      <c r="D44" s="156" t="s">
        <v>270</v>
      </c>
      <c r="E44" s="104"/>
      <c r="F44" s="154">
        <v>1125721</v>
      </c>
      <c r="G44" s="599"/>
      <c r="H44" s="89"/>
      <c r="I44" s="90"/>
      <c r="J44" s="91"/>
      <c r="K44" s="91"/>
      <c r="L44" s="91"/>
    </row>
    <row r="45" spans="1:12" s="92" customFormat="1" ht="12.75">
      <c r="A45" s="654">
        <v>25493520</v>
      </c>
      <c r="B45" s="155" t="s">
        <v>271</v>
      </c>
      <c r="C45" s="153" t="s">
        <v>272</v>
      </c>
      <c r="D45" s="156" t="s">
        <v>273</v>
      </c>
      <c r="E45" s="104"/>
      <c r="F45" s="154">
        <v>3000000</v>
      </c>
      <c r="G45" s="599"/>
      <c r="H45" s="89"/>
      <c r="I45" s="90"/>
      <c r="J45" s="91"/>
      <c r="K45" s="91"/>
      <c r="L45" s="91"/>
    </row>
    <row r="46" spans="1:12" s="92" customFormat="1" ht="12.75">
      <c r="A46" s="654">
        <v>17099716</v>
      </c>
      <c r="B46" s="155" t="s">
        <v>274</v>
      </c>
      <c r="C46" s="153" t="s">
        <v>275</v>
      </c>
      <c r="D46" s="156" t="s">
        <v>276</v>
      </c>
      <c r="E46" s="104"/>
      <c r="F46" s="154">
        <v>6000000</v>
      </c>
      <c r="G46" s="599"/>
      <c r="H46" s="89"/>
      <c r="I46" s="90"/>
      <c r="J46" s="91"/>
      <c r="K46" s="91"/>
      <c r="L46" s="91"/>
    </row>
    <row r="47" spans="1:12" s="92" customFormat="1" ht="12.75">
      <c r="A47" s="654">
        <v>52160597</v>
      </c>
      <c r="B47" s="155" t="s">
        <v>277</v>
      </c>
      <c r="C47" s="153" t="s">
        <v>278</v>
      </c>
      <c r="D47" s="156" t="s">
        <v>279</v>
      </c>
      <c r="E47" s="104"/>
      <c r="F47" s="154">
        <v>3000000</v>
      </c>
      <c r="G47" s="599"/>
      <c r="H47" s="89"/>
      <c r="I47" s="90"/>
      <c r="J47" s="91"/>
      <c r="K47" s="91"/>
      <c r="L47" s="91"/>
    </row>
    <row r="48" spans="1:12" s="92" customFormat="1" ht="12.75">
      <c r="A48" s="654">
        <v>79701474</v>
      </c>
      <c r="B48" s="155" t="s">
        <v>280</v>
      </c>
      <c r="C48" s="153" t="s">
        <v>281</v>
      </c>
      <c r="D48" s="156" t="s">
        <v>282</v>
      </c>
      <c r="E48" s="104"/>
      <c r="F48" s="154">
        <v>3000000</v>
      </c>
      <c r="G48" s="599"/>
      <c r="H48" s="89"/>
      <c r="I48" s="90"/>
      <c r="J48" s="91"/>
      <c r="K48" s="91"/>
      <c r="L48" s="91"/>
    </row>
    <row r="49" spans="1:12" s="92" customFormat="1" ht="12.75">
      <c r="A49" s="654">
        <v>80016444</v>
      </c>
      <c r="B49" s="155" t="s">
        <v>283</v>
      </c>
      <c r="C49" s="153" t="s">
        <v>284</v>
      </c>
      <c r="D49" s="156" t="s">
        <v>285</v>
      </c>
      <c r="E49" s="104"/>
      <c r="F49" s="154">
        <v>900000</v>
      </c>
      <c r="G49" s="599"/>
      <c r="H49" s="89"/>
      <c r="I49" s="90"/>
      <c r="J49" s="91"/>
      <c r="K49" s="91"/>
      <c r="L49" s="91"/>
    </row>
    <row r="50" spans="1:12" s="92" customFormat="1" ht="12.75">
      <c r="A50" s="654">
        <v>80016444</v>
      </c>
      <c r="B50" s="155" t="s">
        <v>283</v>
      </c>
      <c r="C50" s="153" t="s">
        <v>286</v>
      </c>
      <c r="D50" s="155" t="s">
        <v>286</v>
      </c>
      <c r="E50" s="104"/>
      <c r="F50" s="154">
        <v>1950000</v>
      </c>
      <c r="G50" s="599"/>
      <c r="H50" s="89"/>
      <c r="I50" s="90"/>
      <c r="J50" s="91"/>
      <c r="K50" s="91"/>
      <c r="L50" s="91"/>
    </row>
    <row r="51" spans="1:12" s="92" customFormat="1" ht="12.75">
      <c r="A51" s="654">
        <v>17164116</v>
      </c>
      <c r="B51" s="155" t="s">
        <v>287</v>
      </c>
      <c r="C51" s="153" t="s">
        <v>288</v>
      </c>
      <c r="D51" s="156" t="s">
        <v>289</v>
      </c>
      <c r="E51" s="104"/>
      <c r="F51" s="154">
        <v>3000000</v>
      </c>
      <c r="G51" s="599"/>
      <c r="H51" s="89"/>
      <c r="I51" s="90"/>
      <c r="J51" s="91"/>
      <c r="K51" s="91"/>
      <c r="L51" s="91"/>
    </row>
    <row r="52" spans="1:12" s="92" customFormat="1" ht="12.75">
      <c r="A52" s="654">
        <v>19396431</v>
      </c>
      <c r="B52" s="155" t="s">
        <v>290</v>
      </c>
      <c r="C52" s="237" t="s">
        <v>291</v>
      </c>
      <c r="D52" s="156" t="s">
        <v>292</v>
      </c>
      <c r="E52" s="104"/>
      <c r="F52" s="154">
        <v>15187560</v>
      </c>
      <c r="G52" s="599"/>
      <c r="H52" s="89"/>
      <c r="I52" s="90"/>
      <c r="J52" s="91"/>
      <c r="K52" s="91"/>
      <c r="L52" s="91"/>
    </row>
    <row r="53" spans="1:12" s="92" customFormat="1" ht="12.75">
      <c r="A53" s="654">
        <v>3202616</v>
      </c>
      <c r="B53" s="155" t="s">
        <v>293</v>
      </c>
      <c r="C53" s="153" t="s">
        <v>294</v>
      </c>
      <c r="D53" s="156" t="s">
        <v>295</v>
      </c>
      <c r="E53" s="104"/>
      <c r="F53" s="154">
        <v>6800400</v>
      </c>
      <c r="G53" s="599"/>
      <c r="H53" s="89"/>
      <c r="I53" s="90"/>
      <c r="J53" s="91"/>
      <c r="K53" s="91"/>
      <c r="L53" s="91"/>
    </row>
    <row r="54" spans="1:12" s="92" customFormat="1" ht="12.75">
      <c r="A54" s="654">
        <v>3202616</v>
      </c>
      <c r="B54" s="155" t="s">
        <v>293</v>
      </c>
      <c r="C54" s="153" t="s">
        <v>296</v>
      </c>
      <c r="D54" s="155" t="s">
        <v>296</v>
      </c>
      <c r="E54" s="104"/>
      <c r="F54" s="154">
        <v>6800400</v>
      </c>
      <c r="G54" s="599"/>
      <c r="H54" s="89"/>
      <c r="I54" s="90"/>
      <c r="J54" s="91"/>
      <c r="K54" s="91"/>
      <c r="L54" s="91"/>
    </row>
    <row r="55" spans="1:12" s="92" customFormat="1" ht="12.75">
      <c r="A55" s="654">
        <v>41712009</v>
      </c>
      <c r="B55" s="155" t="s">
        <v>297</v>
      </c>
      <c r="C55" s="153" t="s">
        <v>298</v>
      </c>
      <c r="D55" s="156" t="s">
        <v>299</v>
      </c>
      <c r="E55" s="104"/>
      <c r="F55" s="154">
        <v>3150280</v>
      </c>
      <c r="G55" s="599"/>
      <c r="H55" s="89"/>
      <c r="I55" s="90"/>
      <c r="J55" s="91"/>
      <c r="K55" s="91"/>
      <c r="L55" s="91"/>
    </row>
    <row r="56" spans="1:12" s="92" customFormat="1" ht="12.75">
      <c r="A56" s="654">
        <v>51882137</v>
      </c>
      <c r="B56" s="155" t="s">
        <v>300</v>
      </c>
      <c r="C56" s="153" t="s">
        <v>301</v>
      </c>
      <c r="D56" s="156" t="s">
        <v>302</v>
      </c>
      <c r="E56" s="104"/>
      <c r="F56" s="154">
        <v>1511200</v>
      </c>
      <c r="G56" s="599"/>
      <c r="H56" s="89"/>
      <c r="I56" s="90"/>
      <c r="J56" s="91"/>
      <c r="K56" s="91"/>
      <c r="L56" s="91"/>
    </row>
    <row r="57" spans="1:12" s="92" customFormat="1" ht="12.75">
      <c r="A57" s="654">
        <v>79603129</v>
      </c>
      <c r="B57" s="155" t="s">
        <v>303</v>
      </c>
      <c r="C57" s="153" t="s">
        <v>304</v>
      </c>
      <c r="D57" s="156" t="s">
        <v>305</v>
      </c>
      <c r="E57" s="104"/>
      <c r="F57" s="154">
        <v>3000000</v>
      </c>
      <c r="G57" s="599"/>
      <c r="H57" s="89"/>
      <c r="I57" s="90"/>
      <c r="J57" s="91"/>
      <c r="K57" s="91"/>
      <c r="L57" s="91"/>
    </row>
    <row r="58" spans="1:12" s="92" customFormat="1" ht="12.75">
      <c r="A58" s="654">
        <v>39713381</v>
      </c>
      <c r="B58" s="155" t="s">
        <v>306</v>
      </c>
      <c r="C58" s="153" t="s">
        <v>307</v>
      </c>
      <c r="D58" s="156" t="s">
        <v>308</v>
      </c>
      <c r="E58" s="104"/>
      <c r="F58" s="154">
        <v>7259427</v>
      </c>
      <c r="G58" s="599"/>
      <c r="H58" s="89"/>
      <c r="I58" s="90"/>
      <c r="J58" s="91"/>
      <c r="K58" s="91"/>
      <c r="L58" s="91"/>
    </row>
    <row r="59" spans="1:12" s="92" customFormat="1" ht="12.75">
      <c r="A59" s="654">
        <v>39713381</v>
      </c>
      <c r="B59" s="155" t="s">
        <v>306</v>
      </c>
      <c r="C59" s="153" t="s">
        <v>309</v>
      </c>
      <c r="D59" s="155" t="s">
        <v>309</v>
      </c>
      <c r="E59" s="104"/>
      <c r="F59" s="154">
        <v>7259427</v>
      </c>
      <c r="G59" s="599"/>
      <c r="H59" s="89"/>
      <c r="I59" s="90"/>
      <c r="J59" s="91"/>
      <c r="K59" s="91"/>
      <c r="L59" s="91"/>
    </row>
    <row r="60" spans="1:12" s="92" customFormat="1" ht="12.75">
      <c r="A60" s="654">
        <v>19489532</v>
      </c>
      <c r="B60" s="155" t="s">
        <v>310</v>
      </c>
      <c r="C60" s="153" t="s">
        <v>311</v>
      </c>
      <c r="D60" s="156" t="s">
        <v>312</v>
      </c>
      <c r="E60" s="104"/>
      <c r="F60" s="290">
        <v>1508700.8</v>
      </c>
      <c r="G60" s="599"/>
      <c r="H60" s="89"/>
      <c r="I60" s="90"/>
      <c r="J60" s="91"/>
      <c r="K60" s="91"/>
      <c r="L60" s="91"/>
    </row>
    <row r="61" spans="1:12" s="92" customFormat="1" ht="12.75">
      <c r="A61" s="654">
        <v>1009264</v>
      </c>
      <c r="B61" s="155" t="s">
        <v>313</v>
      </c>
      <c r="C61" s="153" t="s">
        <v>314</v>
      </c>
      <c r="D61" s="156" t="s">
        <v>315</v>
      </c>
      <c r="E61" s="104"/>
      <c r="F61" s="154">
        <v>268200</v>
      </c>
      <c r="G61" s="599"/>
      <c r="H61" s="89"/>
      <c r="I61" s="90"/>
      <c r="J61" s="91"/>
      <c r="K61" s="91"/>
      <c r="L61" s="91"/>
    </row>
    <row r="62" spans="1:12" s="92" customFormat="1" ht="12.75">
      <c r="A62" s="654">
        <v>41359162</v>
      </c>
      <c r="B62" s="155" t="s">
        <v>316</v>
      </c>
      <c r="C62" s="153" t="s">
        <v>317</v>
      </c>
      <c r="D62" s="156" t="s">
        <v>318</v>
      </c>
      <c r="E62" s="104"/>
      <c r="F62" s="154">
        <v>6713500</v>
      </c>
      <c r="G62" s="599"/>
      <c r="H62" s="89"/>
      <c r="I62" s="90"/>
      <c r="J62" s="91"/>
      <c r="K62" s="91"/>
      <c r="L62" s="91"/>
    </row>
    <row r="63" spans="1:12" s="92" customFormat="1" ht="12.75">
      <c r="A63" s="654">
        <v>19405805</v>
      </c>
      <c r="B63" s="155" t="s">
        <v>319</v>
      </c>
      <c r="C63" s="153" t="s">
        <v>320</v>
      </c>
      <c r="D63" s="156" t="s">
        <v>321</v>
      </c>
      <c r="E63" s="104"/>
      <c r="F63" s="154">
        <v>1350000</v>
      </c>
      <c r="G63" s="599"/>
      <c r="H63" s="89"/>
      <c r="I63" s="90"/>
      <c r="J63" s="91"/>
      <c r="K63" s="91"/>
      <c r="L63" s="91"/>
    </row>
    <row r="64" spans="1:12" s="92" customFormat="1" ht="12.75">
      <c r="A64" s="654">
        <v>14197224</v>
      </c>
      <c r="B64" s="155" t="s">
        <v>322</v>
      </c>
      <c r="C64" s="153" t="s">
        <v>323</v>
      </c>
      <c r="D64" s="156" t="s">
        <v>324</v>
      </c>
      <c r="E64" s="104"/>
      <c r="F64" s="154">
        <v>293000</v>
      </c>
      <c r="G64" s="599"/>
      <c r="H64" s="89"/>
      <c r="I64" s="90"/>
      <c r="J64" s="91"/>
      <c r="K64" s="91"/>
      <c r="L64" s="91"/>
    </row>
    <row r="65" spans="1:12" s="92" customFormat="1" ht="12.75">
      <c r="A65" s="654">
        <v>19288989</v>
      </c>
      <c r="B65" s="155" t="s">
        <v>325</v>
      </c>
      <c r="C65" s="153" t="s">
        <v>326</v>
      </c>
      <c r="D65" s="156" t="s">
        <v>327</v>
      </c>
      <c r="E65" s="104"/>
      <c r="F65" s="154">
        <v>13389750</v>
      </c>
      <c r="G65" s="599"/>
      <c r="H65" s="89"/>
      <c r="I65" s="90"/>
      <c r="J65" s="91"/>
      <c r="K65" s="91"/>
      <c r="L65" s="91"/>
    </row>
    <row r="66" spans="1:12" s="92" customFormat="1" ht="12.75">
      <c r="A66" s="654">
        <v>41747934</v>
      </c>
      <c r="B66" s="155" t="s">
        <v>328</v>
      </c>
      <c r="C66" s="153" t="s">
        <v>329</v>
      </c>
      <c r="D66" s="156" t="s">
        <v>330</v>
      </c>
      <c r="E66" s="104"/>
      <c r="F66" s="154">
        <v>4098600</v>
      </c>
      <c r="G66" s="599"/>
      <c r="H66" s="89"/>
      <c r="I66" s="90"/>
      <c r="J66" s="91"/>
      <c r="K66" s="91"/>
      <c r="L66" s="91"/>
    </row>
    <row r="67" spans="1:12" s="92" customFormat="1" ht="12.75">
      <c r="A67" s="654">
        <v>35490164</v>
      </c>
      <c r="B67" s="155" t="s">
        <v>331</v>
      </c>
      <c r="C67" s="153" t="s">
        <v>332</v>
      </c>
      <c r="D67" s="156" t="s">
        <v>333</v>
      </c>
      <c r="E67" s="104"/>
      <c r="F67" s="154">
        <v>1437310</v>
      </c>
      <c r="G67" s="599"/>
      <c r="H67" s="89"/>
      <c r="I67" s="90"/>
      <c r="J67" s="91"/>
      <c r="K67" s="91"/>
      <c r="L67" s="91"/>
    </row>
    <row r="68" spans="1:12" s="92" customFormat="1" ht="12.75">
      <c r="A68" s="654">
        <v>79344647</v>
      </c>
      <c r="B68" s="155" t="s">
        <v>334</v>
      </c>
      <c r="C68" s="153" t="s">
        <v>335</v>
      </c>
      <c r="D68" s="156" t="s">
        <v>336</v>
      </c>
      <c r="E68" s="104"/>
      <c r="F68" s="154">
        <v>7134711</v>
      </c>
      <c r="G68" s="599"/>
      <c r="H68" s="89"/>
      <c r="I68" s="90"/>
      <c r="J68" s="91"/>
      <c r="K68" s="91"/>
      <c r="L68" s="91"/>
    </row>
    <row r="69" spans="1:12" s="92" customFormat="1" ht="12.75">
      <c r="A69" s="654">
        <v>2851474</v>
      </c>
      <c r="B69" s="155" t="s">
        <v>337</v>
      </c>
      <c r="C69" s="153" t="s">
        <v>338</v>
      </c>
      <c r="D69" s="156" t="s">
        <v>339</v>
      </c>
      <c r="E69" s="104"/>
      <c r="F69" s="154">
        <v>6168960</v>
      </c>
      <c r="G69" s="599"/>
      <c r="H69" s="89"/>
      <c r="I69" s="90"/>
      <c r="J69" s="91"/>
      <c r="K69" s="91"/>
      <c r="L69" s="91"/>
    </row>
    <row r="70" spans="1:12" s="92" customFormat="1" ht="12.75">
      <c r="A70" s="654">
        <v>80777560</v>
      </c>
      <c r="B70" s="155" t="s">
        <v>340</v>
      </c>
      <c r="C70" s="153" t="s">
        <v>341</v>
      </c>
      <c r="D70" s="156" t="s">
        <v>342</v>
      </c>
      <c r="E70" s="104"/>
      <c r="F70" s="290">
        <v>2459056.67</v>
      </c>
      <c r="G70" s="599"/>
      <c r="H70" s="89"/>
      <c r="I70" s="90"/>
      <c r="J70" s="91"/>
      <c r="K70" s="91"/>
      <c r="L70" s="91"/>
    </row>
    <row r="71" spans="1:12" s="92" customFormat="1" ht="25.5">
      <c r="A71" s="654">
        <v>79421485</v>
      </c>
      <c r="B71" s="155" t="s">
        <v>343</v>
      </c>
      <c r="C71" s="153" t="s">
        <v>344</v>
      </c>
      <c r="D71" s="156" t="s">
        <v>345</v>
      </c>
      <c r="E71" s="104"/>
      <c r="F71" s="154">
        <v>3000000</v>
      </c>
      <c r="G71" s="653" t="s">
        <v>346</v>
      </c>
      <c r="H71" s="89"/>
      <c r="I71" s="90"/>
      <c r="J71" s="91"/>
      <c r="K71" s="91"/>
      <c r="L71" s="91"/>
    </row>
    <row r="72" spans="1:12" s="92" customFormat="1" ht="12.75">
      <c r="A72" s="654">
        <v>41425659</v>
      </c>
      <c r="B72" s="155" t="s">
        <v>347</v>
      </c>
      <c r="C72" s="153" t="s">
        <v>348</v>
      </c>
      <c r="D72" s="156" t="s">
        <v>349</v>
      </c>
      <c r="E72" s="104"/>
      <c r="F72" s="154">
        <v>20026240</v>
      </c>
      <c r="G72" s="599"/>
      <c r="H72" s="89"/>
      <c r="I72" s="90"/>
      <c r="J72" s="91"/>
      <c r="K72" s="91"/>
      <c r="L72" s="91"/>
    </row>
    <row r="73" spans="1:12" s="92" customFormat="1" ht="12.75">
      <c r="A73" s="654">
        <v>19250927</v>
      </c>
      <c r="B73" s="155" t="s">
        <v>350</v>
      </c>
      <c r="C73" s="153" t="s">
        <v>351</v>
      </c>
      <c r="D73" s="156" t="s">
        <v>352</v>
      </c>
      <c r="E73" s="104"/>
      <c r="F73" s="154">
        <v>0</v>
      </c>
      <c r="G73" s="599"/>
      <c r="H73" s="89"/>
      <c r="I73" s="90"/>
      <c r="J73" s="91"/>
      <c r="K73" s="91"/>
      <c r="L73" s="91"/>
    </row>
    <row r="74" spans="1:12" s="92" customFormat="1" ht="12.75">
      <c r="A74" s="654">
        <v>79343491</v>
      </c>
      <c r="B74" s="155" t="s">
        <v>353</v>
      </c>
      <c r="C74" s="153" t="s">
        <v>354</v>
      </c>
      <c r="D74" s="156" t="s">
        <v>355</v>
      </c>
      <c r="E74" s="104"/>
      <c r="F74" s="154">
        <v>153665</v>
      </c>
      <c r="G74" s="599"/>
      <c r="H74" s="89"/>
      <c r="I74" s="90"/>
      <c r="J74" s="91"/>
      <c r="K74" s="91"/>
      <c r="L74" s="91"/>
    </row>
    <row r="75" spans="1:12" s="92" customFormat="1" ht="12.75">
      <c r="A75" s="654">
        <v>79128408</v>
      </c>
      <c r="B75" s="155" t="s">
        <v>356</v>
      </c>
      <c r="C75" s="153" t="s">
        <v>357</v>
      </c>
      <c r="D75" s="156" t="s">
        <v>358</v>
      </c>
      <c r="E75" s="104"/>
      <c r="F75" s="290">
        <v>5154799.92</v>
      </c>
      <c r="G75" s="599"/>
      <c r="H75" s="89"/>
      <c r="I75" s="90"/>
      <c r="J75" s="91"/>
      <c r="K75" s="91"/>
      <c r="L75" s="91"/>
    </row>
    <row r="76" spans="1:12" s="92" customFormat="1" ht="12.75">
      <c r="A76" s="654">
        <v>63271814</v>
      </c>
      <c r="B76" s="155" t="s">
        <v>228</v>
      </c>
      <c r="C76" s="153" t="s">
        <v>359</v>
      </c>
      <c r="D76" s="156" t="s">
        <v>360</v>
      </c>
      <c r="E76" s="104"/>
      <c r="F76" s="154">
        <v>1179000</v>
      </c>
      <c r="G76" s="599"/>
      <c r="H76" s="89"/>
      <c r="I76" s="90"/>
      <c r="J76" s="91"/>
      <c r="K76" s="91"/>
      <c r="L76" s="91"/>
    </row>
    <row r="77" spans="1:12" s="92" customFormat="1" ht="12.75">
      <c r="A77" s="654">
        <v>41403088</v>
      </c>
      <c r="B77" s="155" t="s">
        <v>361</v>
      </c>
      <c r="C77" s="153" t="s">
        <v>362</v>
      </c>
      <c r="D77" s="156" t="s">
        <v>363</v>
      </c>
      <c r="E77" s="104"/>
      <c r="F77" s="154">
        <v>500000</v>
      </c>
      <c r="G77" s="599"/>
      <c r="H77" s="89"/>
      <c r="I77" s="90"/>
      <c r="J77" s="91"/>
      <c r="K77" s="91"/>
      <c r="L77" s="91"/>
    </row>
    <row r="78" spans="1:12" s="92" customFormat="1" ht="12.75">
      <c r="A78" s="654">
        <v>79382624</v>
      </c>
      <c r="B78" s="155" t="s">
        <v>364</v>
      </c>
      <c r="C78" s="153" t="s">
        <v>365</v>
      </c>
      <c r="D78" s="156" t="s">
        <v>366</v>
      </c>
      <c r="E78" s="104"/>
      <c r="F78" s="154">
        <v>27578400</v>
      </c>
      <c r="G78" s="599"/>
      <c r="H78" s="89"/>
      <c r="I78" s="90"/>
      <c r="J78" s="91"/>
      <c r="K78" s="91"/>
      <c r="L78" s="91"/>
    </row>
    <row r="79" spans="1:12" s="92" customFormat="1" ht="12.75">
      <c r="A79" s="654">
        <v>79974901</v>
      </c>
      <c r="B79" s="155" t="s">
        <v>367</v>
      </c>
      <c r="C79" s="153" t="s">
        <v>368</v>
      </c>
      <c r="D79" s="156" t="s">
        <v>369</v>
      </c>
      <c r="E79" s="104"/>
      <c r="F79" s="154">
        <v>3831728</v>
      </c>
      <c r="G79" s="599"/>
      <c r="H79" s="89"/>
      <c r="I79" s="90"/>
      <c r="J79" s="91"/>
      <c r="K79" s="91"/>
      <c r="L79" s="91"/>
    </row>
    <row r="80" spans="1:12" s="92" customFormat="1" ht="12.75">
      <c r="A80" s="654">
        <v>52874805</v>
      </c>
      <c r="B80" s="155" t="s">
        <v>370</v>
      </c>
      <c r="C80" s="153" t="s">
        <v>371</v>
      </c>
      <c r="D80" s="156" t="s">
        <v>372</v>
      </c>
      <c r="E80" s="104"/>
      <c r="F80" s="154">
        <v>8593662</v>
      </c>
      <c r="G80" s="599"/>
      <c r="H80" s="89"/>
      <c r="I80" s="90"/>
      <c r="J80" s="91"/>
      <c r="K80" s="91"/>
      <c r="L80" s="91"/>
    </row>
    <row r="81" spans="1:12" s="92" customFormat="1" ht="12.75">
      <c r="A81" s="654">
        <v>79426307</v>
      </c>
      <c r="B81" s="155" t="s">
        <v>373</v>
      </c>
      <c r="C81" s="153" t="s">
        <v>374</v>
      </c>
      <c r="D81" s="156" t="s">
        <v>375</v>
      </c>
      <c r="E81" s="104"/>
      <c r="F81" s="154">
        <v>8483550</v>
      </c>
      <c r="G81" s="599"/>
      <c r="H81" s="89"/>
      <c r="I81" s="90"/>
      <c r="J81" s="91"/>
      <c r="K81" s="91"/>
      <c r="L81" s="91"/>
    </row>
    <row r="82" spans="1:12" s="92" customFormat="1" ht="12.75">
      <c r="A82" s="654">
        <v>79332458</v>
      </c>
      <c r="B82" s="155" t="s">
        <v>376</v>
      </c>
      <c r="C82" s="153" t="s">
        <v>377</v>
      </c>
      <c r="D82" s="156" t="s">
        <v>378</v>
      </c>
      <c r="E82" s="104"/>
      <c r="F82" s="154">
        <v>4927992</v>
      </c>
      <c r="G82" s="599"/>
      <c r="H82" s="89"/>
      <c r="I82" s="90"/>
      <c r="J82" s="91"/>
      <c r="K82" s="91"/>
      <c r="L82" s="91"/>
    </row>
    <row r="83" spans="1:12" s="92" customFormat="1" ht="12.75">
      <c r="A83" s="654">
        <v>52169203</v>
      </c>
      <c r="B83" s="155" t="s">
        <v>379</v>
      </c>
      <c r="C83" s="153" t="s">
        <v>380</v>
      </c>
      <c r="D83" s="156" t="s">
        <v>381</v>
      </c>
      <c r="E83" s="100"/>
      <c r="F83" s="154">
        <v>1564439</v>
      </c>
      <c r="G83" s="599"/>
      <c r="H83" s="89"/>
      <c r="I83" s="90"/>
      <c r="J83" s="91"/>
      <c r="K83" s="91"/>
      <c r="L83" s="91"/>
    </row>
    <row r="84" spans="1:12" s="92" customFormat="1" ht="12.75">
      <c r="A84" s="651">
        <v>830081472</v>
      </c>
      <c r="B84" s="169" t="s">
        <v>382</v>
      </c>
      <c r="C84" s="157" t="s">
        <v>383</v>
      </c>
      <c r="D84" s="158" t="s">
        <v>384</v>
      </c>
      <c r="E84" s="100"/>
      <c r="F84" s="154">
        <v>451733</v>
      </c>
      <c r="G84" s="599"/>
      <c r="H84" s="89"/>
      <c r="I84" s="90"/>
      <c r="J84" s="91"/>
      <c r="K84" s="91"/>
      <c r="L84" s="91"/>
    </row>
    <row r="85" spans="1:12" s="92" customFormat="1" ht="12.75">
      <c r="A85" s="651">
        <v>79300278</v>
      </c>
      <c r="B85" s="169" t="s">
        <v>385</v>
      </c>
      <c r="C85" s="157">
        <v>8100078531</v>
      </c>
      <c r="D85" s="158">
        <v>8100078531</v>
      </c>
      <c r="E85" s="103"/>
      <c r="F85" s="154">
        <v>-1511200</v>
      </c>
      <c r="G85" s="599"/>
      <c r="H85" s="89"/>
      <c r="I85" s="90"/>
      <c r="J85" s="91"/>
      <c r="K85" s="91"/>
      <c r="L85" s="91"/>
    </row>
    <row r="86" spans="1:12" s="92" customFormat="1" ht="12.75">
      <c r="A86" s="656"/>
      <c r="B86" s="97"/>
      <c r="C86" s="98"/>
      <c r="D86" s="99"/>
      <c r="E86" s="104"/>
      <c r="F86" s="105"/>
      <c r="G86" s="599"/>
      <c r="H86" s="89"/>
      <c r="I86" s="90"/>
      <c r="J86" s="91"/>
      <c r="K86" s="91"/>
      <c r="L86" s="91"/>
    </row>
    <row r="87" spans="1:12" s="92" customFormat="1" ht="12.75">
      <c r="A87" s="656"/>
      <c r="B87" s="97"/>
      <c r="C87" s="98"/>
      <c r="D87" s="99"/>
      <c r="E87" s="104"/>
      <c r="F87" s="135"/>
      <c r="G87" s="599"/>
      <c r="H87" s="89"/>
      <c r="I87" s="90"/>
      <c r="J87" s="91"/>
      <c r="K87" s="91"/>
      <c r="L87" s="91"/>
    </row>
    <row r="88" spans="1:12" s="92" customFormat="1" ht="12.75">
      <c r="A88" s="656"/>
      <c r="B88" s="97"/>
      <c r="C88" s="98"/>
      <c r="D88" s="99"/>
      <c r="E88" s="104"/>
      <c r="F88" s="105"/>
      <c r="G88" s="599"/>
      <c r="H88" s="89"/>
      <c r="I88" s="90"/>
      <c r="J88" s="91"/>
      <c r="K88" s="91"/>
      <c r="L88" s="91"/>
    </row>
    <row r="89" spans="1:12" s="92" customFormat="1" ht="12.75">
      <c r="A89" s="657"/>
      <c r="B89" s="107"/>
      <c r="C89" s="98"/>
      <c r="D89" s="99"/>
      <c r="E89" s="104"/>
      <c r="F89" s="105"/>
      <c r="G89" s="599"/>
      <c r="H89" s="89"/>
      <c r="I89" s="90"/>
      <c r="J89" s="91"/>
      <c r="K89" s="91"/>
      <c r="L89" s="91"/>
    </row>
    <row r="90" spans="1:12" s="92" customFormat="1" ht="12.75">
      <c r="A90" s="657"/>
      <c r="B90" s="107"/>
      <c r="C90" s="98"/>
      <c r="D90" s="99"/>
      <c r="E90" s="104"/>
      <c r="F90" s="105"/>
      <c r="G90" s="658"/>
      <c r="H90" s="89"/>
      <c r="I90" s="90"/>
      <c r="J90" s="91"/>
      <c r="K90" s="91"/>
      <c r="L90" s="91"/>
    </row>
    <row r="91" spans="1:12" s="92" customFormat="1" ht="12.75">
      <c r="A91" s="656"/>
      <c r="B91" s="97"/>
      <c r="C91" s="99"/>
      <c r="D91" s="99"/>
      <c r="E91" s="104"/>
      <c r="F91" s="105"/>
      <c r="G91" s="599"/>
      <c r="H91" s="89"/>
      <c r="I91" s="90"/>
      <c r="J91" s="91"/>
      <c r="K91" s="91"/>
      <c r="L91" s="91"/>
    </row>
    <row r="92" spans="1:12" ht="12" customHeight="1" thickBot="1">
      <c r="A92" s="659"/>
      <c r="B92" s="660"/>
      <c r="C92" s="661"/>
      <c r="D92" s="661"/>
      <c r="E92" s="661"/>
      <c r="F92" s="662">
        <f>SUM(F11:F91)</f>
        <v>374404880.87000006</v>
      </c>
      <c r="G92" s="663"/>
      <c r="H92" s="5"/>
      <c r="I92" s="6"/>
      <c r="J92" s="6"/>
      <c r="K92" s="6"/>
      <c r="L92" s="6"/>
    </row>
    <row r="93" spans="1:12" ht="12" customHeight="1" thickTop="1" thickBot="1">
      <c r="A93" s="61"/>
      <c r="B93" s="63"/>
      <c r="C93" s="65"/>
      <c r="D93" s="65"/>
      <c r="E93" s="65"/>
      <c r="F93" s="69"/>
      <c r="G93" s="84"/>
      <c r="H93" s="5"/>
      <c r="I93" s="6"/>
      <c r="J93" s="6"/>
      <c r="K93" s="6"/>
      <c r="L93" s="6"/>
    </row>
    <row r="94" spans="1:12" ht="12" customHeight="1" thickBot="1">
      <c r="A94" s="61"/>
      <c r="B94" s="63"/>
      <c r="C94" s="65"/>
      <c r="D94" s="65"/>
      <c r="E94" s="65"/>
      <c r="F94" s="69"/>
      <c r="G94" s="84"/>
      <c r="H94" s="5"/>
      <c r="I94" s="6"/>
      <c r="J94" s="6"/>
      <c r="K94" s="6"/>
      <c r="L94" s="6"/>
    </row>
    <row r="95" spans="1:12" ht="12" customHeight="1" thickBot="1">
      <c r="A95" s="58"/>
      <c r="B95" s="57"/>
      <c r="C95" s="59"/>
      <c r="D95" s="59"/>
      <c r="E95" s="59"/>
      <c r="F95" s="60"/>
      <c r="G95" s="73"/>
      <c r="H95" s="5"/>
      <c r="I95" s="6"/>
      <c r="J95" s="6"/>
      <c r="K95" s="6"/>
      <c r="L95" s="6"/>
    </row>
    <row r="96" spans="1:12" ht="12" customHeight="1" thickBot="1">
      <c r="A96" s="14"/>
      <c r="B96" s="344"/>
      <c r="C96" s="130"/>
      <c r="D96" s="345"/>
      <c r="E96" s="346"/>
      <c r="F96" s="129"/>
      <c r="G96" s="347"/>
      <c r="H96" s="5"/>
      <c r="I96" s="6"/>
      <c r="J96" s="6"/>
      <c r="K96" s="6"/>
      <c r="L96" s="6"/>
    </row>
    <row r="97" spans="1:12" ht="12" customHeight="1">
      <c r="A97" s="13" t="s">
        <v>83</v>
      </c>
      <c r="B97" s="349"/>
      <c r="C97" s="130"/>
      <c r="D97" s="131" t="s">
        <v>84</v>
      </c>
      <c r="E97" s="130"/>
      <c r="F97" s="130"/>
      <c r="G97" s="347"/>
      <c r="H97" s="5"/>
      <c r="I97" s="6"/>
      <c r="J97" s="6"/>
      <c r="K97" s="6"/>
      <c r="L97" s="6"/>
    </row>
    <row r="98" spans="1:12" ht="12" customHeight="1">
      <c r="A98" s="19" t="s">
        <v>85</v>
      </c>
      <c r="B98" s="131"/>
      <c r="C98" s="130"/>
      <c r="D98" s="131" t="s">
        <v>86</v>
      </c>
      <c r="E98" s="351"/>
      <c r="F98" s="131"/>
      <c r="G98" s="352"/>
      <c r="H98" s="5"/>
      <c r="I98" s="6"/>
      <c r="J98" s="6"/>
      <c r="K98" s="6"/>
      <c r="L98" s="6"/>
    </row>
    <row r="99" spans="1:12" ht="12" customHeight="1">
      <c r="A99" s="13" t="s">
        <v>87</v>
      </c>
      <c r="B99" s="349"/>
      <c r="C99" s="130"/>
      <c r="D99" s="131" t="s">
        <v>88</v>
      </c>
      <c r="E99" s="353"/>
      <c r="F99" s="91"/>
      <c r="G99" s="352"/>
      <c r="H99" s="5"/>
      <c r="I99" s="6"/>
      <c r="J99" s="6"/>
      <c r="K99" s="6"/>
      <c r="L99" s="6"/>
    </row>
    <row r="100" spans="1:12" ht="12" customHeight="1">
      <c r="E100" s="353"/>
      <c r="F100" s="91"/>
      <c r="G100" s="352"/>
      <c r="H100" s="5"/>
      <c r="I100" s="6"/>
      <c r="J100" s="6"/>
      <c r="K100" s="6"/>
      <c r="L100" s="6"/>
    </row>
    <row r="101" spans="1:12" ht="12" customHeight="1" thickBot="1">
      <c r="A101" s="23"/>
      <c r="B101" s="355"/>
      <c r="C101" s="356"/>
      <c r="D101" s="356"/>
      <c r="E101" s="356"/>
      <c r="F101" s="132"/>
      <c r="G101" s="357"/>
      <c r="H101" s="5"/>
      <c r="I101" s="12"/>
      <c r="J101" s="6"/>
      <c r="K101" s="6"/>
      <c r="L101" s="6"/>
    </row>
    <row r="102" spans="1:12" ht="12" customHeight="1">
      <c r="A102" s="6"/>
      <c r="B102" s="358"/>
      <c r="C102" s="298"/>
      <c r="D102" s="298"/>
      <c r="E102" s="298"/>
      <c r="F102" s="130"/>
      <c r="G102" s="130"/>
      <c r="H102" s="5"/>
      <c r="I102" s="6"/>
      <c r="J102" s="6"/>
      <c r="K102" s="6"/>
      <c r="L102" s="6"/>
    </row>
    <row r="103" spans="1:12" ht="12" customHeight="1">
      <c r="A103" s="6"/>
      <c r="B103" s="358"/>
      <c r="C103" s="298"/>
      <c r="D103" s="298"/>
      <c r="E103" s="298"/>
      <c r="F103" s="130"/>
      <c r="G103" s="130"/>
      <c r="H103" s="5"/>
      <c r="I103" s="6"/>
      <c r="J103" s="6"/>
      <c r="K103" s="6"/>
      <c r="L103" s="6"/>
    </row>
    <row r="106" spans="1:12" ht="15" customHeight="1">
      <c r="F106" s="133">
        <f>7800+9600+8600+3800+9200+7700+27700+13400+5600+18000+6900+11400+15000+2000+6200+5200+10500+16100+12200+5300+13700+39800+9800+15000+24500+4600+16000+6600+13000+7600+250000+4900+31200+31900+8600</f>
        <v>679400</v>
      </c>
    </row>
    <row r="107" spans="1:12" ht="15" customHeight="1">
      <c r="F107" s="133">
        <v>932632</v>
      </c>
    </row>
    <row r="108" spans="1:12" ht="15" customHeight="1">
      <c r="C108" s="133"/>
      <c r="D108" s="133"/>
      <c r="E108" s="133"/>
      <c r="F108" s="133">
        <f>+F107-F106</f>
        <v>253232</v>
      </c>
    </row>
    <row r="109" spans="1:12" ht="15" customHeight="1">
      <c r="C109" s="133"/>
      <c r="D109" s="133"/>
      <c r="E109" s="133"/>
    </row>
    <row r="132" spans="1:6" ht="15" customHeight="1">
      <c r="A132" s="38"/>
      <c r="F132" s="134"/>
    </row>
    <row r="133" spans="1:6" ht="15" customHeight="1">
      <c r="A133" s="38"/>
      <c r="F133" s="134">
        <f>SUM(F11:F132)</f>
        <v>750675025.74000013</v>
      </c>
    </row>
    <row r="134" spans="1:6" ht="15" customHeight="1">
      <c r="A134" s="38"/>
      <c r="F134" s="134"/>
    </row>
    <row r="135" spans="1:6" ht="15" customHeight="1">
      <c r="A135" s="38"/>
      <c r="F135" s="134">
        <v>722526288</v>
      </c>
    </row>
    <row r="136" spans="1:6" ht="15" customHeight="1">
      <c r="A136" s="38"/>
      <c r="F136" s="134"/>
    </row>
    <row r="137" spans="1:6" ht="15" customHeight="1">
      <c r="A137" s="38"/>
      <c r="F137" s="134">
        <f>+F133-F135</f>
        <v>28148737.740000129</v>
      </c>
    </row>
    <row r="138" spans="1:6" ht="15" customHeight="1">
      <c r="A138" s="38"/>
      <c r="F138" s="134"/>
    </row>
    <row r="139" spans="1:6" ht="15" customHeight="1">
      <c r="F139" s="134"/>
    </row>
    <row r="140" spans="1:6" ht="15" customHeight="1">
      <c r="F140" s="134"/>
    </row>
    <row r="141" spans="1:6" ht="15" customHeight="1">
      <c r="F141" s="134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DD80E-1E06-4C50-89CF-A0F73B4CEF7C}">
  <sheetPr>
    <tabColor rgb="FF92D050"/>
    <pageSetUpPr fitToPage="1"/>
  </sheetPr>
  <dimension ref="A1:L75"/>
  <sheetViews>
    <sheetView topLeftCell="A9" zoomScaleNormal="100" workbookViewId="0">
      <selection activeCell="F26" sqref="F26"/>
    </sheetView>
  </sheetViews>
  <sheetFormatPr defaultColWidth="14.42578125" defaultRowHeight="15" customHeight="1"/>
  <cols>
    <col min="1" max="1" width="11" style="36" customWidth="1"/>
    <col min="2" max="2" width="60.42578125" style="37" customWidth="1"/>
    <col min="3" max="3" width="11.28515625" style="39" customWidth="1"/>
    <col min="4" max="4" width="16.28515625" style="39" customWidth="1"/>
    <col min="5" max="5" width="10.7109375" style="39" customWidth="1"/>
    <col min="6" max="6" width="16.140625" style="36" customWidth="1"/>
    <col min="7" max="7" width="63.140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386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387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7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181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s="133" customFormat="1" ht="39.75" customHeight="1" thickBot="1">
      <c r="A9" s="142">
        <v>79705441</v>
      </c>
      <c r="B9" s="184" t="s">
        <v>388</v>
      </c>
      <c r="C9" s="136"/>
      <c r="D9" s="136">
        <v>2148</v>
      </c>
      <c r="E9" s="136"/>
      <c r="F9" s="517">
        <v>20310512</v>
      </c>
      <c r="G9" s="292" t="s">
        <v>389</v>
      </c>
      <c r="H9" s="294"/>
      <c r="I9" s="128"/>
      <c r="J9" s="299"/>
      <c r="K9" s="128"/>
      <c r="L9" s="128"/>
    </row>
    <row r="10" spans="1:12" s="133" customFormat="1" ht="39" customHeight="1">
      <c r="A10" s="142">
        <v>79705441</v>
      </c>
      <c r="B10" s="184" t="s">
        <v>388</v>
      </c>
      <c r="C10" s="139"/>
      <c r="D10" s="139">
        <v>2148</v>
      </c>
      <c r="E10" s="139"/>
      <c r="F10" s="518">
        <v>17755226.969999999</v>
      </c>
      <c r="G10" s="293" t="s">
        <v>389</v>
      </c>
      <c r="H10" s="294"/>
      <c r="I10" s="128"/>
      <c r="J10" s="299"/>
      <c r="K10" s="128"/>
      <c r="L10" s="128"/>
    </row>
    <row r="11" spans="1:12" s="92" customFormat="1" ht="12.75">
      <c r="A11" s="168">
        <v>830073703</v>
      </c>
      <c r="B11" s="169" t="s">
        <v>390</v>
      </c>
      <c r="C11" s="153"/>
      <c r="D11" s="156"/>
      <c r="E11" s="104"/>
      <c r="F11" s="519">
        <v>1000</v>
      </c>
      <c r="G11" s="150"/>
      <c r="H11" s="89"/>
      <c r="I11" s="90"/>
      <c r="J11" s="91"/>
      <c r="K11" s="91"/>
      <c r="L11" s="91"/>
    </row>
    <row r="12" spans="1:12" s="92" customFormat="1" ht="25.5">
      <c r="A12" s="168">
        <v>900959051</v>
      </c>
      <c r="B12" s="169" t="s">
        <v>391</v>
      </c>
      <c r="C12" s="98"/>
      <c r="D12" s="156"/>
      <c r="E12" s="137"/>
      <c r="F12" s="519">
        <v>7863413.1799999997</v>
      </c>
      <c r="G12" s="150" t="s">
        <v>392</v>
      </c>
      <c r="H12" s="89"/>
      <c r="I12" s="90"/>
      <c r="J12" s="91"/>
      <c r="K12" s="91"/>
      <c r="L12" s="91"/>
    </row>
    <row r="13" spans="1:12" s="92" customFormat="1" ht="25.5">
      <c r="A13" s="168">
        <v>900959051</v>
      </c>
      <c r="B13" s="169" t="s">
        <v>391</v>
      </c>
      <c r="C13" s="98"/>
      <c r="D13" s="156"/>
      <c r="E13" s="137"/>
      <c r="F13" s="519">
        <v>2914006.8</v>
      </c>
      <c r="G13" s="150" t="s">
        <v>393</v>
      </c>
      <c r="H13" s="89"/>
      <c r="I13" s="90"/>
      <c r="J13" s="91"/>
      <c r="K13" s="91"/>
      <c r="L13" s="91"/>
    </row>
    <row r="14" spans="1:12" s="92" customFormat="1" ht="89.25">
      <c r="A14" s="168">
        <v>1023963505</v>
      </c>
      <c r="B14" s="170" t="s">
        <v>394</v>
      </c>
      <c r="C14" s="98"/>
      <c r="D14" s="156"/>
      <c r="E14" s="137"/>
      <c r="F14" s="519">
        <v>12838</v>
      </c>
      <c r="G14" s="150" t="s">
        <v>395</v>
      </c>
      <c r="H14" s="89"/>
      <c r="I14" s="90"/>
      <c r="J14" s="91"/>
      <c r="K14" s="91"/>
      <c r="L14" s="91"/>
    </row>
    <row r="15" spans="1:12" s="92" customFormat="1" ht="89.25">
      <c r="A15" s="171">
        <v>1023899819</v>
      </c>
      <c r="B15" s="155" t="s">
        <v>396</v>
      </c>
      <c r="C15" s="153"/>
      <c r="D15" s="156"/>
      <c r="E15" s="137"/>
      <c r="F15" s="519">
        <v>18240</v>
      </c>
      <c r="G15" s="150" t="s">
        <v>397</v>
      </c>
      <c r="H15" s="89"/>
      <c r="I15" s="90"/>
      <c r="J15" s="91"/>
      <c r="K15" s="91"/>
      <c r="L15" s="91"/>
    </row>
    <row r="16" spans="1:12" s="92" customFormat="1" ht="51">
      <c r="A16" s="172">
        <v>80169690</v>
      </c>
      <c r="B16" s="173" t="s">
        <v>398</v>
      </c>
      <c r="C16" s="174"/>
      <c r="D16" s="175"/>
      <c r="E16" s="160"/>
      <c r="F16" s="186">
        <v>126836</v>
      </c>
      <c r="G16" s="189" t="s">
        <v>399</v>
      </c>
      <c r="H16" s="89"/>
      <c r="I16" s="90"/>
      <c r="J16" s="91"/>
      <c r="K16" s="91"/>
      <c r="L16" s="91"/>
    </row>
    <row r="17" spans="1:12" s="92" customFormat="1" ht="25.5">
      <c r="A17" s="191">
        <v>52162553</v>
      </c>
      <c r="B17" s="192" t="s">
        <v>400</v>
      </c>
      <c r="C17" s="193"/>
      <c r="D17" s="192"/>
      <c r="E17" s="194"/>
      <c r="F17" s="195">
        <v>19257</v>
      </c>
      <c r="G17" s="190" t="s">
        <v>401</v>
      </c>
      <c r="H17" s="89"/>
      <c r="I17" s="90"/>
      <c r="J17" s="91"/>
      <c r="K17" s="91"/>
      <c r="L17" s="91"/>
    </row>
    <row r="18" spans="1:12" s="92" customFormat="1" ht="51">
      <c r="A18" s="176">
        <v>46364830</v>
      </c>
      <c r="B18" s="177" t="s">
        <v>402</v>
      </c>
      <c r="C18" s="179"/>
      <c r="D18" s="178"/>
      <c r="E18" s="163"/>
      <c r="F18" s="187">
        <v>115000</v>
      </c>
      <c r="G18" s="190" t="s">
        <v>403</v>
      </c>
      <c r="H18" s="89"/>
      <c r="I18" s="90"/>
      <c r="J18" s="91"/>
      <c r="K18" s="91"/>
      <c r="L18" s="91"/>
    </row>
    <row r="19" spans="1:12" s="92" customFormat="1" ht="38.25">
      <c r="A19" s="176">
        <v>901830151</v>
      </c>
      <c r="B19" s="177" t="s">
        <v>404</v>
      </c>
      <c r="C19" s="179"/>
      <c r="D19" s="178"/>
      <c r="E19" s="163"/>
      <c r="F19" s="187">
        <v>30</v>
      </c>
      <c r="G19" s="190" t="s">
        <v>405</v>
      </c>
      <c r="H19" s="89"/>
      <c r="I19" s="90"/>
      <c r="J19" s="91"/>
      <c r="K19" s="91"/>
      <c r="L19" s="91"/>
    </row>
    <row r="20" spans="1:12" s="92" customFormat="1" ht="25.5">
      <c r="A20" s="180">
        <v>13071778</v>
      </c>
      <c r="B20" s="181" t="s">
        <v>406</v>
      </c>
      <c r="C20" s="182" t="s">
        <v>407</v>
      </c>
      <c r="D20" s="183"/>
      <c r="E20" s="166"/>
      <c r="F20" s="188">
        <v>7315198</v>
      </c>
      <c r="G20" s="291" t="s">
        <v>408</v>
      </c>
      <c r="H20" s="89"/>
      <c r="I20" s="90"/>
      <c r="J20" s="91"/>
      <c r="K20" s="91"/>
      <c r="L20" s="91"/>
    </row>
    <row r="21" spans="1:12" s="92" customFormat="1" ht="12.75">
      <c r="A21" s="171"/>
      <c r="B21" s="155"/>
      <c r="C21" s="153"/>
      <c r="D21" s="156"/>
      <c r="E21" s="137"/>
      <c r="F21" s="185"/>
      <c r="G21" s="138"/>
      <c r="H21" s="89"/>
      <c r="I21" s="90"/>
      <c r="J21" s="91"/>
      <c r="K21" s="91"/>
      <c r="L21" s="91"/>
    </row>
    <row r="22" spans="1:12" s="92" customFormat="1" ht="12.75">
      <c r="A22" s="171"/>
      <c r="B22" s="155"/>
      <c r="C22" s="153"/>
      <c r="D22" s="156"/>
      <c r="E22" s="137"/>
      <c r="F22" s="185"/>
      <c r="G22" s="138"/>
      <c r="H22" s="89"/>
      <c r="I22" s="90"/>
      <c r="J22" s="91"/>
      <c r="K22" s="91"/>
      <c r="L22" s="91"/>
    </row>
    <row r="23" spans="1:12" s="92" customFormat="1" ht="12.75">
      <c r="A23" s="106"/>
      <c r="B23" s="107"/>
      <c r="C23" s="98"/>
      <c r="D23" s="99"/>
      <c r="E23" s="104"/>
      <c r="F23" s="105"/>
      <c r="G23" s="102"/>
      <c r="H23" s="89"/>
      <c r="I23" s="90"/>
      <c r="J23" s="91"/>
      <c r="K23" s="91"/>
      <c r="L23" s="91"/>
    </row>
    <row r="24" spans="1:12" s="92" customFormat="1" ht="12.75">
      <c r="A24" s="106"/>
      <c r="B24" s="107"/>
      <c r="C24" s="98"/>
      <c r="D24" s="99"/>
      <c r="E24" s="104"/>
      <c r="F24" s="105"/>
      <c r="G24" s="141"/>
      <c r="H24" s="89"/>
      <c r="I24" s="90"/>
      <c r="J24" s="91"/>
      <c r="K24" s="91"/>
      <c r="L24" s="91"/>
    </row>
    <row r="25" spans="1:12" s="27" customFormat="1" ht="13.5" thickBot="1">
      <c r="A25" s="77"/>
      <c r="B25" s="85"/>
      <c r="C25" s="86"/>
      <c r="D25" s="87"/>
      <c r="E25" s="88"/>
      <c r="F25" s="152"/>
      <c r="G25" s="83"/>
      <c r="H25" s="54"/>
      <c r="I25" s="12"/>
      <c r="J25" s="6"/>
      <c r="K25" s="6"/>
      <c r="L25" s="6"/>
    </row>
    <row r="26" spans="1:12" ht="12" customHeight="1" thickBot="1">
      <c r="A26" s="62"/>
      <c r="B26" s="64"/>
      <c r="C26" s="67"/>
      <c r="D26" s="68"/>
      <c r="E26" s="67"/>
      <c r="F26" s="126">
        <f>SUM(F9:F25)</f>
        <v>56451557.949999996</v>
      </c>
      <c r="G26" s="71"/>
      <c r="H26" s="5"/>
      <c r="I26" s="6"/>
      <c r="J26" s="6"/>
      <c r="K26" s="6"/>
      <c r="L26" s="6"/>
    </row>
    <row r="27" spans="1:12" ht="12" customHeight="1" thickBot="1">
      <c r="A27" s="61"/>
      <c r="B27" s="63"/>
      <c r="C27" s="65"/>
      <c r="D27" s="65"/>
      <c r="E27" s="65"/>
      <c r="F27" s="69"/>
      <c r="G27" s="72"/>
      <c r="H27" s="5"/>
      <c r="I27" s="6"/>
      <c r="J27" s="6"/>
      <c r="K27" s="6"/>
      <c r="L27" s="6"/>
    </row>
    <row r="28" spans="1:12" ht="12" customHeight="1" thickBot="1">
      <c r="A28" s="61"/>
      <c r="B28" s="63"/>
      <c r="C28" s="65"/>
      <c r="D28" s="65"/>
      <c r="E28" s="65"/>
      <c r="F28" s="69"/>
      <c r="G28" s="84"/>
      <c r="H28" s="5"/>
      <c r="I28" s="6"/>
      <c r="J28" s="6"/>
      <c r="K28" s="6"/>
      <c r="L28" s="6"/>
    </row>
    <row r="29" spans="1:12" ht="12" customHeight="1" thickBot="1">
      <c r="A29" s="58"/>
      <c r="B29" s="57"/>
      <c r="C29" s="59"/>
      <c r="D29" s="59"/>
      <c r="E29" s="59"/>
      <c r="F29" s="60"/>
      <c r="G29" s="73"/>
      <c r="H29" s="5"/>
      <c r="I29" s="6"/>
      <c r="J29" s="6"/>
      <c r="K29" s="6"/>
      <c r="L29" s="6"/>
    </row>
    <row r="30" spans="1:12" ht="12" customHeight="1" thickBot="1">
      <c r="A30" s="14"/>
      <c r="B30" s="15"/>
      <c r="C30" s="5"/>
      <c r="D30" s="17"/>
      <c r="E30" s="80"/>
      <c r="F30" s="81"/>
      <c r="G30" s="74"/>
      <c r="H30" s="5"/>
      <c r="I30" s="6"/>
      <c r="J30" s="6"/>
      <c r="K30" s="6"/>
      <c r="L30" s="6"/>
    </row>
    <row r="31" spans="1:12" ht="12" customHeight="1">
      <c r="A31" s="13" t="s">
        <v>83</v>
      </c>
      <c r="B31" s="8"/>
      <c r="C31" s="5"/>
      <c r="D31" s="7" t="s">
        <v>84</v>
      </c>
      <c r="E31" s="5"/>
      <c r="F31" s="5"/>
      <c r="G31" s="74"/>
      <c r="H31" s="5"/>
      <c r="I31" s="6"/>
      <c r="J31" s="6"/>
      <c r="K31" s="6"/>
      <c r="L31" s="6"/>
    </row>
    <row r="32" spans="1:12" ht="12" customHeight="1">
      <c r="A32" s="19" t="s">
        <v>85</v>
      </c>
      <c r="B32" s="7"/>
      <c r="C32" s="5"/>
      <c r="D32" s="7" t="s">
        <v>86</v>
      </c>
      <c r="E32" s="31"/>
      <c r="F32" s="7"/>
      <c r="G32" s="26"/>
      <c r="H32" s="5"/>
      <c r="I32" s="6"/>
      <c r="J32" s="6"/>
      <c r="K32" s="6"/>
      <c r="L32" s="6"/>
    </row>
    <row r="33" spans="1:12" ht="12" customHeight="1">
      <c r="A33" s="13" t="s">
        <v>87</v>
      </c>
      <c r="B33" s="8"/>
      <c r="C33" s="5"/>
      <c r="D33" s="7" t="s">
        <v>88</v>
      </c>
      <c r="E33" s="32"/>
      <c r="F33" s="6"/>
      <c r="G33" s="26"/>
      <c r="H33" s="5"/>
      <c r="I33" s="6"/>
      <c r="J33" s="6"/>
      <c r="K33" s="6"/>
      <c r="L33" s="6"/>
    </row>
    <row r="34" spans="1:12" ht="12" customHeight="1">
      <c r="E34" s="32"/>
      <c r="F34" s="6"/>
      <c r="G34" s="26"/>
      <c r="H34" s="5"/>
      <c r="I34" s="6"/>
      <c r="J34" s="6"/>
      <c r="K34" s="6"/>
      <c r="L34" s="6"/>
    </row>
    <row r="35" spans="1:12" ht="12" customHeight="1" thickBot="1">
      <c r="A35" s="23"/>
      <c r="B35" s="35"/>
      <c r="C35" s="33"/>
      <c r="D35" s="33"/>
      <c r="E35" s="33"/>
      <c r="F35" s="24"/>
      <c r="G35" s="25"/>
      <c r="H35" s="5"/>
      <c r="I35" s="12"/>
      <c r="J35" s="6"/>
      <c r="K35" s="6"/>
      <c r="L35" s="6"/>
    </row>
    <row r="36" spans="1:12" ht="12" customHeight="1">
      <c r="A36" s="6"/>
      <c r="B36" s="34"/>
      <c r="C36" s="30"/>
      <c r="D36" s="30"/>
      <c r="E36" s="30"/>
      <c r="F36" s="5"/>
      <c r="G36" s="5"/>
      <c r="H36" s="5"/>
      <c r="I36" s="6"/>
      <c r="J36" s="6"/>
      <c r="K36" s="6"/>
      <c r="L36" s="6"/>
    </row>
    <row r="37" spans="1:12" ht="12" customHeight="1">
      <c r="A37" s="6"/>
      <c r="B37" s="34"/>
      <c r="C37" s="30"/>
      <c r="D37" s="30"/>
      <c r="E37" s="30"/>
      <c r="F37" s="5"/>
      <c r="G37" s="5"/>
      <c r="H37" s="5"/>
      <c r="I37" s="6"/>
      <c r="J37" s="6"/>
      <c r="K37" s="6"/>
      <c r="L37" s="6"/>
    </row>
    <row r="42" spans="1:12" ht="15" customHeight="1">
      <c r="C42" s="36"/>
      <c r="D42" s="36"/>
      <c r="E42" s="36"/>
    </row>
    <row r="43" spans="1:12" ht="15" customHeight="1">
      <c r="C43" s="36"/>
      <c r="D43" s="36"/>
      <c r="E43" s="36"/>
    </row>
    <row r="66" spans="1:6" ht="15" customHeight="1">
      <c r="A66" s="38"/>
      <c r="F66" s="40"/>
    </row>
    <row r="67" spans="1:6" ht="15" customHeight="1">
      <c r="A67" s="38"/>
      <c r="F67" s="40">
        <f>SUM(F11:F66)</f>
        <v>74837376.929999992</v>
      </c>
    </row>
    <row r="68" spans="1:6" ht="15" customHeight="1">
      <c r="A68" s="38"/>
      <c r="F68" s="40"/>
    </row>
    <row r="69" spans="1:6" ht="15" customHeight="1">
      <c r="A69" s="38"/>
      <c r="F69" s="40">
        <v>722526288</v>
      </c>
    </row>
    <row r="70" spans="1:6" ht="15" customHeight="1">
      <c r="A70" s="38"/>
      <c r="F70" s="40"/>
    </row>
    <row r="71" spans="1:6" ht="15" customHeight="1">
      <c r="A71" s="38"/>
      <c r="F71" s="40">
        <f>+F67-F69</f>
        <v>-647688911.07000005</v>
      </c>
    </row>
    <row r="72" spans="1:6" ht="15" customHeight="1">
      <c r="A72" s="38"/>
      <c r="F72" s="40"/>
    </row>
    <row r="73" spans="1:6" ht="15" customHeight="1">
      <c r="F73" s="40"/>
    </row>
    <row r="74" spans="1:6" ht="15" customHeight="1">
      <c r="F74" s="40"/>
    </row>
    <row r="75" spans="1:6" ht="15" customHeight="1">
      <c r="F75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3C159-7806-4512-968C-034ED9DB0774}">
  <sheetPr>
    <tabColor rgb="FF92D050"/>
    <pageSetUpPr fitToPage="1"/>
  </sheetPr>
  <dimension ref="A1:L75"/>
  <sheetViews>
    <sheetView topLeftCell="A17" zoomScaleNormal="100" workbookViewId="0">
      <selection activeCell="F13" sqref="F13"/>
    </sheetView>
  </sheetViews>
  <sheetFormatPr defaultColWidth="14.42578125" defaultRowHeight="15" customHeight="1"/>
  <cols>
    <col min="1" max="1" width="11" style="36" customWidth="1"/>
    <col min="2" max="2" width="60.42578125" style="37" customWidth="1"/>
    <col min="3" max="3" width="11.28515625" style="39" customWidth="1"/>
    <col min="4" max="4" width="16.28515625" style="39" customWidth="1"/>
    <col min="5" max="5" width="10.7109375" style="39" customWidth="1"/>
    <col min="6" max="6" width="16.140625" style="36" customWidth="1"/>
    <col min="7" max="7" width="63.140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386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409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7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181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644" t="s">
        <v>13</v>
      </c>
      <c r="B8" s="645" t="s">
        <v>14</v>
      </c>
      <c r="C8" s="737"/>
      <c r="D8" s="738"/>
      <c r="E8" s="737"/>
      <c r="F8" s="736"/>
      <c r="G8" s="736"/>
      <c r="H8" s="53"/>
      <c r="I8" s="2"/>
      <c r="J8" s="3"/>
      <c r="K8" s="2"/>
      <c r="L8" s="2"/>
    </row>
    <row r="9" spans="1:12" s="133" customFormat="1" ht="39.75" customHeight="1" thickTop="1">
      <c r="A9" s="646">
        <v>79705441</v>
      </c>
      <c r="B9" s="665" t="s">
        <v>388</v>
      </c>
      <c r="C9" s="648"/>
      <c r="D9" s="648">
        <v>2148</v>
      </c>
      <c r="E9" s="648"/>
      <c r="F9" s="666">
        <v>20310512</v>
      </c>
      <c r="G9" s="667" t="s">
        <v>389</v>
      </c>
      <c r="H9" s="294"/>
      <c r="I9" s="128"/>
      <c r="J9" s="299"/>
      <c r="K9" s="128"/>
      <c r="L9" s="128"/>
    </row>
    <row r="10" spans="1:12" s="133" customFormat="1" ht="39" customHeight="1">
      <c r="A10" s="572">
        <v>79705441</v>
      </c>
      <c r="B10" s="155" t="s">
        <v>388</v>
      </c>
      <c r="C10" s="139"/>
      <c r="D10" s="139">
        <v>2148</v>
      </c>
      <c r="E10" s="139"/>
      <c r="F10" s="664">
        <v>17755226.969999999</v>
      </c>
      <c r="G10" s="578" t="s">
        <v>389</v>
      </c>
      <c r="H10" s="294"/>
      <c r="I10" s="128"/>
      <c r="J10" s="299"/>
      <c r="K10" s="128"/>
      <c r="L10" s="128"/>
    </row>
    <row r="11" spans="1:12" s="92" customFormat="1" ht="12.75">
      <c r="A11" s="651">
        <v>830073703</v>
      </c>
      <c r="B11" s="169" t="s">
        <v>390</v>
      </c>
      <c r="C11" s="153"/>
      <c r="D11" s="156"/>
      <c r="E11" s="104"/>
      <c r="F11" s="185">
        <v>1000</v>
      </c>
      <c r="G11" s="652"/>
      <c r="H11" s="89"/>
      <c r="I11" s="90"/>
      <c r="J11" s="91"/>
      <c r="K11" s="91"/>
      <c r="L11" s="91"/>
    </row>
    <row r="12" spans="1:12" s="92" customFormat="1" ht="25.5">
      <c r="A12" s="651">
        <v>900959051</v>
      </c>
      <c r="B12" s="169" t="s">
        <v>391</v>
      </c>
      <c r="C12" s="98"/>
      <c r="D12" s="156"/>
      <c r="E12" s="137"/>
      <c r="F12" s="185">
        <v>7863413.1799999997</v>
      </c>
      <c r="G12" s="652" t="s">
        <v>392</v>
      </c>
      <c r="H12" s="89"/>
      <c r="I12" s="90"/>
      <c r="J12" s="91"/>
      <c r="K12" s="91"/>
      <c r="L12" s="91"/>
    </row>
    <row r="13" spans="1:12" s="92" customFormat="1" ht="25.5">
      <c r="A13" s="651">
        <v>900959051</v>
      </c>
      <c r="B13" s="169" t="s">
        <v>391</v>
      </c>
      <c r="C13" s="98"/>
      <c r="D13" s="156"/>
      <c r="E13" s="137"/>
      <c r="F13" s="185">
        <v>2914006.8</v>
      </c>
      <c r="G13" s="652" t="s">
        <v>393</v>
      </c>
      <c r="H13" s="89"/>
      <c r="I13" s="90"/>
      <c r="J13" s="91"/>
      <c r="K13" s="91"/>
      <c r="L13" s="91"/>
    </row>
    <row r="14" spans="1:12" s="92" customFormat="1" ht="89.25">
      <c r="A14" s="651">
        <v>1023963505</v>
      </c>
      <c r="B14" s="170" t="s">
        <v>394</v>
      </c>
      <c r="C14" s="98"/>
      <c r="D14" s="156"/>
      <c r="E14" s="137"/>
      <c r="F14" s="185">
        <v>12838</v>
      </c>
      <c r="G14" s="652" t="s">
        <v>395</v>
      </c>
      <c r="H14" s="89"/>
      <c r="I14" s="90"/>
      <c r="J14" s="91"/>
      <c r="K14" s="91"/>
      <c r="L14" s="91"/>
    </row>
    <row r="15" spans="1:12" s="92" customFormat="1" ht="89.25">
      <c r="A15" s="654">
        <v>1023899819</v>
      </c>
      <c r="B15" s="155" t="s">
        <v>396</v>
      </c>
      <c r="C15" s="153"/>
      <c r="D15" s="156"/>
      <c r="E15" s="137"/>
      <c r="F15" s="185">
        <v>18240</v>
      </c>
      <c r="G15" s="652" t="s">
        <v>397</v>
      </c>
      <c r="H15" s="89"/>
      <c r="I15" s="90"/>
      <c r="J15" s="91"/>
      <c r="K15" s="91"/>
      <c r="L15" s="91"/>
    </row>
    <row r="16" spans="1:12" s="92" customFormat="1" ht="51">
      <c r="A16" s="654">
        <v>80169690</v>
      </c>
      <c r="B16" s="155" t="s">
        <v>398</v>
      </c>
      <c r="C16" s="153"/>
      <c r="D16" s="156"/>
      <c r="E16" s="137"/>
      <c r="F16" s="185">
        <v>0</v>
      </c>
      <c r="G16" s="652" t="s">
        <v>399</v>
      </c>
      <c r="H16" s="89"/>
      <c r="I16" s="90"/>
      <c r="J16" s="91"/>
      <c r="K16" s="91"/>
      <c r="L16" s="91"/>
    </row>
    <row r="17" spans="1:12" s="92" customFormat="1" ht="25.5">
      <c r="A17" s="668">
        <v>52162553</v>
      </c>
      <c r="B17" s="207" t="s">
        <v>400</v>
      </c>
      <c r="C17" s="669"/>
      <c r="D17" s="207"/>
      <c r="E17" s="208"/>
      <c r="F17" s="670">
        <v>19257</v>
      </c>
      <c r="G17" s="652" t="s">
        <v>401</v>
      </c>
      <c r="H17" s="89"/>
      <c r="I17" s="90"/>
      <c r="J17" s="91"/>
      <c r="K17" s="91"/>
      <c r="L17" s="91"/>
    </row>
    <row r="18" spans="1:12" s="92" customFormat="1" ht="51">
      <c r="A18" s="654">
        <v>46364830</v>
      </c>
      <c r="B18" s="155" t="s">
        <v>402</v>
      </c>
      <c r="C18" s="153"/>
      <c r="D18" s="156"/>
      <c r="E18" s="137"/>
      <c r="F18" s="185">
        <v>0</v>
      </c>
      <c r="G18" s="652" t="s">
        <v>403</v>
      </c>
      <c r="H18" s="89"/>
      <c r="I18" s="90"/>
      <c r="J18" s="91"/>
      <c r="K18" s="91"/>
      <c r="L18" s="91"/>
    </row>
    <row r="19" spans="1:12" s="92" customFormat="1" ht="38.25">
      <c r="A19" s="654">
        <v>901830151</v>
      </c>
      <c r="B19" s="155" t="s">
        <v>404</v>
      </c>
      <c r="C19" s="153"/>
      <c r="D19" s="156"/>
      <c r="E19" s="137"/>
      <c r="F19" s="185">
        <v>30</v>
      </c>
      <c r="G19" s="652" t="s">
        <v>405</v>
      </c>
      <c r="H19" s="89"/>
      <c r="I19" s="90"/>
      <c r="J19" s="91"/>
      <c r="K19" s="91"/>
      <c r="L19" s="91"/>
    </row>
    <row r="20" spans="1:12" s="92" customFormat="1" ht="25.5">
      <c r="A20" s="654">
        <v>13071778</v>
      </c>
      <c r="B20" s="155" t="s">
        <v>406</v>
      </c>
      <c r="C20" s="153" t="s">
        <v>407</v>
      </c>
      <c r="D20" s="156"/>
      <c r="E20" s="137"/>
      <c r="F20" s="185">
        <v>7315198</v>
      </c>
      <c r="G20" s="652" t="s">
        <v>408</v>
      </c>
      <c r="H20" s="89"/>
      <c r="I20" s="90"/>
      <c r="J20" s="91"/>
      <c r="K20" s="91"/>
      <c r="L20" s="91"/>
    </row>
    <row r="21" spans="1:12" s="92" customFormat="1" ht="12.75">
      <c r="A21" s="654"/>
      <c r="B21" s="155"/>
      <c r="C21" s="153"/>
      <c r="D21" s="156"/>
      <c r="E21" s="137"/>
      <c r="F21" s="185"/>
      <c r="G21" s="653"/>
      <c r="H21" s="89"/>
      <c r="I21" s="90"/>
      <c r="J21" s="91"/>
      <c r="K21" s="91"/>
      <c r="L21" s="91"/>
    </row>
    <row r="22" spans="1:12" s="92" customFormat="1" ht="12.75">
      <c r="A22" s="654"/>
      <c r="B22" s="155"/>
      <c r="C22" s="153"/>
      <c r="D22" s="156"/>
      <c r="E22" s="137"/>
      <c r="F22" s="185"/>
      <c r="G22" s="653"/>
      <c r="H22" s="89"/>
      <c r="I22" s="90"/>
      <c r="J22" s="91"/>
      <c r="K22" s="91"/>
      <c r="L22" s="91"/>
    </row>
    <row r="23" spans="1:12" s="92" customFormat="1" ht="12.75">
      <c r="A23" s="657"/>
      <c r="B23" s="107"/>
      <c r="C23" s="98"/>
      <c r="D23" s="99"/>
      <c r="E23" s="104"/>
      <c r="F23" s="105"/>
      <c r="G23" s="599"/>
      <c r="H23" s="89"/>
      <c r="I23" s="90"/>
      <c r="J23" s="91"/>
      <c r="K23" s="91"/>
      <c r="L23" s="91"/>
    </row>
    <row r="24" spans="1:12" s="92" customFormat="1" ht="12.75">
      <c r="A24" s="657"/>
      <c r="B24" s="107"/>
      <c r="C24" s="98"/>
      <c r="D24" s="99"/>
      <c r="E24" s="104"/>
      <c r="F24" s="105"/>
      <c r="G24" s="658"/>
      <c r="H24" s="89"/>
      <c r="I24" s="90"/>
      <c r="J24" s="91"/>
      <c r="K24" s="91"/>
      <c r="L24" s="91"/>
    </row>
    <row r="25" spans="1:12" s="27" customFormat="1" ht="12.75">
      <c r="A25" s="656"/>
      <c r="B25" s="97"/>
      <c r="C25" s="99"/>
      <c r="D25" s="99"/>
      <c r="E25" s="104"/>
      <c r="F25" s="105"/>
      <c r="G25" s="671"/>
      <c r="H25" s="54"/>
      <c r="I25" s="12"/>
      <c r="J25" s="6"/>
      <c r="K25" s="6"/>
      <c r="L25" s="6"/>
    </row>
    <row r="26" spans="1:12" ht="12" customHeight="1" thickBot="1">
      <c r="A26" s="659"/>
      <c r="B26" s="660"/>
      <c r="C26" s="661"/>
      <c r="D26" s="661"/>
      <c r="E26" s="661"/>
      <c r="F26" s="662">
        <f>SUM(F9:F25)</f>
        <v>56209721.949999996</v>
      </c>
      <c r="G26" s="663"/>
      <c r="H26" s="5"/>
      <c r="I26" s="6"/>
      <c r="J26" s="6"/>
      <c r="K26" s="6"/>
      <c r="L26" s="6"/>
    </row>
    <row r="27" spans="1:12" ht="12" customHeight="1" thickTop="1" thickBot="1">
      <c r="A27" s="61"/>
      <c r="B27" s="63"/>
      <c r="C27" s="65"/>
      <c r="D27" s="65"/>
      <c r="E27" s="65"/>
      <c r="F27" s="69"/>
      <c r="G27" s="84"/>
      <c r="H27" s="5"/>
      <c r="I27" s="6"/>
      <c r="J27" s="6"/>
      <c r="K27" s="6"/>
      <c r="L27" s="6"/>
    </row>
    <row r="28" spans="1:12" ht="12" customHeight="1" thickBot="1">
      <c r="A28" s="61"/>
      <c r="B28" s="63"/>
      <c r="C28" s="65"/>
      <c r="D28" s="65"/>
      <c r="E28" s="65"/>
      <c r="F28" s="69">
        <v>65192056.950000003</v>
      </c>
      <c r="G28" s="84"/>
      <c r="H28" s="5"/>
      <c r="I28" s="6"/>
      <c r="J28" s="6"/>
      <c r="K28" s="6"/>
      <c r="L28" s="6"/>
    </row>
    <row r="29" spans="1:12" ht="12" customHeight="1" thickBot="1">
      <c r="A29" s="58"/>
      <c r="B29" s="57"/>
      <c r="C29" s="59"/>
      <c r="D29" s="59"/>
      <c r="E29" s="59"/>
      <c r="F29" s="60">
        <f>+F26-F28</f>
        <v>-8982335.0000000075</v>
      </c>
      <c r="G29" s="73"/>
      <c r="H29" s="5"/>
      <c r="I29" s="6"/>
      <c r="J29" s="6"/>
      <c r="K29" s="6"/>
      <c r="L29" s="6"/>
    </row>
    <row r="30" spans="1:12" ht="12" customHeight="1" thickBot="1">
      <c r="A30" s="14"/>
      <c r="B30" s="15"/>
      <c r="C30" s="5"/>
      <c r="D30" s="17"/>
      <c r="E30" s="80"/>
      <c r="F30" s="81"/>
      <c r="G30" s="74"/>
      <c r="H30" s="5"/>
      <c r="I30" s="6"/>
      <c r="J30" s="6"/>
      <c r="K30" s="6"/>
      <c r="L30" s="6"/>
    </row>
    <row r="31" spans="1:12" ht="12" customHeight="1">
      <c r="A31" s="13" t="s">
        <v>83</v>
      </c>
      <c r="B31" s="8"/>
      <c r="C31" s="5"/>
      <c r="D31" s="7" t="s">
        <v>84</v>
      </c>
      <c r="E31" s="5"/>
      <c r="F31" s="5"/>
      <c r="G31" s="74"/>
      <c r="H31" s="5"/>
      <c r="I31" s="6"/>
      <c r="J31" s="6"/>
      <c r="K31" s="6"/>
      <c r="L31" s="6"/>
    </row>
    <row r="32" spans="1:12" ht="12" customHeight="1">
      <c r="A32" s="19" t="s">
        <v>85</v>
      </c>
      <c r="B32" s="7"/>
      <c r="C32" s="5"/>
      <c r="D32" s="7" t="s">
        <v>86</v>
      </c>
      <c r="E32" s="31"/>
      <c r="F32" s="7"/>
      <c r="G32" s="26"/>
      <c r="H32" s="5"/>
      <c r="I32" s="6"/>
      <c r="J32" s="6"/>
      <c r="K32" s="6"/>
      <c r="L32" s="6"/>
    </row>
    <row r="33" spans="1:12" ht="12" customHeight="1">
      <c r="A33" s="13" t="s">
        <v>87</v>
      </c>
      <c r="B33" s="8"/>
      <c r="C33" s="5"/>
      <c r="D33" s="7" t="s">
        <v>88</v>
      </c>
      <c r="E33" s="32"/>
      <c r="F33" s="6"/>
      <c r="G33" s="26"/>
      <c r="H33" s="5"/>
      <c r="I33" s="6"/>
      <c r="J33" s="6"/>
      <c r="K33" s="6"/>
      <c r="L33" s="6"/>
    </row>
    <row r="34" spans="1:12" ht="12" customHeight="1">
      <c r="E34" s="32"/>
      <c r="F34" s="6"/>
      <c r="G34" s="26"/>
      <c r="H34" s="5"/>
      <c r="I34" s="6"/>
      <c r="J34" s="6"/>
      <c r="K34" s="6"/>
      <c r="L34" s="6"/>
    </row>
    <row r="35" spans="1:12" ht="12" customHeight="1" thickBot="1">
      <c r="A35" s="23"/>
      <c r="B35" s="35"/>
      <c r="C35" s="33"/>
      <c r="D35" s="33"/>
      <c r="E35" s="33"/>
      <c r="F35" s="24"/>
      <c r="G35" s="25"/>
      <c r="H35" s="5"/>
      <c r="I35" s="12"/>
      <c r="J35" s="6"/>
      <c r="K35" s="6"/>
      <c r="L35" s="6"/>
    </row>
    <row r="36" spans="1:12" ht="12" customHeight="1">
      <c r="A36" s="6"/>
      <c r="B36" s="34"/>
      <c r="C36" s="30"/>
      <c r="D36" s="30"/>
      <c r="E36" s="30"/>
      <c r="F36" s="5"/>
      <c r="G36" s="5"/>
      <c r="H36" s="5"/>
      <c r="I36" s="6"/>
      <c r="J36" s="6"/>
      <c r="K36" s="6"/>
      <c r="L36" s="6"/>
    </row>
    <row r="37" spans="1:12" ht="12" customHeight="1">
      <c r="A37" s="6"/>
      <c r="B37" s="34"/>
      <c r="C37" s="30"/>
      <c r="D37" s="30"/>
      <c r="E37" s="30"/>
      <c r="F37" s="5"/>
      <c r="G37" s="5"/>
      <c r="H37" s="5"/>
      <c r="I37" s="6"/>
      <c r="J37" s="6"/>
      <c r="K37" s="6"/>
      <c r="L37" s="6"/>
    </row>
    <row r="42" spans="1:12" ht="15" customHeight="1">
      <c r="C42" s="36"/>
      <c r="D42" s="36"/>
      <c r="E42" s="36"/>
    </row>
    <row r="43" spans="1:12" ht="15" customHeight="1">
      <c r="C43" s="36"/>
      <c r="D43" s="36"/>
      <c r="E43" s="36"/>
    </row>
    <row r="66" spans="1:6" ht="15" customHeight="1">
      <c r="A66" s="38"/>
      <c r="F66" s="40"/>
    </row>
    <row r="67" spans="1:6" ht="15" customHeight="1">
      <c r="A67" s="38"/>
      <c r="F67" s="40">
        <f>SUM(F11:F66)</f>
        <v>130563426.88</v>
      </c>
    </row>
    <row r="68" spans="1:6" ht="15" customHeight="1">
      <c r="A68" s="38"/>
      <c r="F68" s="40"/>
    </row>
    <row r="69" spans="1:6" ht="15" customHeight="1">
      <c r="A69" s="38"/>
      <c r="F69" s="40">
        <v>722526288</v>
      </c>
    </row>
    <row r="70" spans="1:6" ht="15" customHeight="1">
      <c r="A70" s="38"/>
      <c r="F70" s="40"/>
    </row>
    <row r="71" spans="1:6" ht="15" customHeight="1">
      <c r="A71" s="38"/>
      <c r="F71" s="40">
        <f>+F67-F69</f>
        <v>-591962861.12</v>
      </c>
    </row>
    <row r="72" spans="1:6" ht="15" customHeight="1">
      <c r="A72" s="38"/>
      <c r="F72" s="40"/>
    </row>
    <row r="73" spans="1:6" ht="15" customHeight="1">
      <c r="F73" s="40"/>
    </row>
    <row r="74" spans="1:6" ht="15" customHeight="1">
      <c r="F74" s="40"/>
    </row>
    <row r="75" spans="1:6" ht="15" customHeight="1">
      <c r="F75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8D257-28F9-44D4-B69B-D458CD60E897}">
  <sheetPr>
    <tabColor rgb="FF92D050"/>
    <pageSetUpPr fitToPage="1"/>
  </sheetPr>
  <dimension ref="A1:L82"/>
  <sheetViews>
    <sheetView topLeftCell="A7" zoomScaleNormal="100" workbookViewId="0">
      <selection activeCell="F24" sqref="F24"/>
    </sheetView>
  </sheetViews>
  <sheetFormatPr defaultColWidth="14.42578125" defaultRowHeight="15" customHeight="1"/>
  <cols>
    <col min="1" max="1" width="11" style="36" customWidth="1"/>
    <col min="2" max="2" width="60.42578125" style="37" customWidth="1"/>
    <col min="3" max="3" width="11.28515625" style="39" customWidth="1"/>
    <col min="4" max="4" width="16.28515625" style="39" customWidth="1"/>
    <col min="5" max="5" width="10.7109375" style="39" customWidth="1"/>
    <col min="6" max="6" width="16.140625" style="36" customWidth="1"/>
    <col min="7" max="7" width="63.140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410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111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7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181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ht="13.5" customHeight="1">
      <c r="A9" s="196">
        <v>52449743</v>
      </c>
      <c r="B9" s="197" t="s">
        <v>411</v>
      </c>
      <c r="C9" s="210" t="s">
        <v>412</v>
      </c>
      <c r="D9" s="136"/>
      <c r="E9" s="136"/>
      <c r="F9" s="198">
        <v>3000000</v>
      </c>
      <c r="G9" s="199"/>
      <c r="H9" s="53"/>
      <c r="I9" s="2"/>
      <c r="J9" s="3"/>
      <c r="K9" s="2"/>
      <c r="L9" s="2"/>
    </row>
    <row r="10" spans="1:12" ht="13.5" customHeight="1">
      <c r="A10" s="200">
        <v>79561393</v>
      </c>
      <c r="B10" s="201" t="s">
        <v>265</v>
      </c>
      <c r="C10" s="210">
        <v>116087</v>
      </c>
      <c r="D10" s="139"/>
      <c r="E10" s="139"/>
      <c r="F10" s="202">
        <v>7556000</v>
      </c>
      <c r="G10" s="203"/>
      <c r="H10" s="53"/>
      <c r="I10" s="2"/>
      <c r="J10" s="3"/>
      <c r="K10" s="2"/>
      <c r="L10" s="2"/>
    </row>
    <row r="11" spans="1:12" s="92" customFormat="1">
      <c r="A11" s="200">
        <v>79657841</v>
      </c>
      <c r="B11" s="201" t="s">
        <v>413</v>
      </c>
      <c r="C11" s="210" t="s">
        <v>414</v>
      </c>
      <c r="D11" s="156"/>
      <c r="E11" s="104"/>
      <c r="F11" s="204">
        <v>3000000</v>
      </c>
      <c r="G11" s="205"/>
      <c r="H11" s="89"/>
      <c r="I11" s="90"/>
      <c r="J11" s="91"/>
      <c r="K11" s="91"/>
      <c r="L11" s="91"/>
    </row>
    <row r="12" spans="1:12" s="92" customFormat="1">
      <c r="A12" s="200">
        <v>17164116</v>
      </c>
      <c r="B12" s="201" t="s">
        <v>287</v>
      </c>
      <c r="C12" s="210" t="s">
        <v>415</v>
      </c>
      <c r="D12" s="156"/>
      <c r="E12" s="137"/>
      <c r="F12" s="204">
        <v>3000000</v>
      </c>
      <c r="G12" s="206"/>
      <c r="H12" s="89"/>
      <c r="I12" s="90"/>
      <c r="J12" s="91"/>
      <c r="K12" s="91"/>
      <c r="L12" s="91"/>
    </row>
    <row r="13" spans="1:12" s="92" customFormat="1">
      <c r="A13" s="200">
        <v>80114310</v>
      </c>
      <c r="B13" s="201" t="s">
        <v>416</v>
      </c>
      <c r="C13" s="210" t="s">
        <v>417</v>
      </c>
      <c r="D13" s="156"/>
      <c r="E13" s="137"/>
      <c r="F13" s="300">
        <v>20581038.079999998</v>
      </c>
      <c r="G13" s="206"/>
      <c r="H13" s="89"/>
      <c r="I13" s="90"/>
      <c r="J13" s="91"/>
      <c r="K13" s="91"/>
      <c r="L13" s="91"/>
    </row>
    <row r="14" spans="1:12" s="92" customFormat="1">
      <c r="A14" s="200">
        <v>52516888</v>
      </c>
      <c r="B14" s="201" t="s">
        <v>418</v>
      </c>
      <c r="C14" s="210" t="s">
        <v>419</v>
      </c>
      <c r="D14" s="156"/>
      <c r="E14" s="137"/>
      <c r="F14" s="204">
        <v>2800000</v>
      </c>
      <c r="G14" s="206"/>
      <c r="H14" s="89"/>
      <c r="I14" s="90"/>
      <c r="J14" s="91"/>
      <c r="K14" s="91"/>
      <c r="L14" s="91"/>
    </row>
    <row r="15" spans="1:12" s="92" customFormat="1">
      <c r="A15" s="200">
        <v>19267511</v>
      </c>
      <c r="B15" s="201" t="s">
        <v>420</v>
      </c>
      <c r="C15" s="210" t="s">
        <v>421</v>
      </c>
      <c r="D15" s="156"/>
      <c r="E15" s="137"/>
      <c r="F15" s="204">
        <v>3469598</v>
      </c>
      <c r="G15" s="206"/>
      <c r="H15" s="89"/>
      <c r="I15" s="90"/>
      <c r="J15" s="91"/>
      <c r="K15" s="91"/>
      <c r="L15" s="91"/>
    </row>
    <row r="16" spans="1:12" s="92" customFormat="1">
      <c r="A16" s="200">
        <v>41480183</v>
      </c>
      <c r="B16" s="201" t="s">
        <v>422</v>
      </c>
      <c r="C16" s="210" t="s">
        <v>423</v>
      </c>
      <c r="D16" s="156"/>
      <c r="E16" s="137"/>
      <c r="F16" s="204">
        <v>3000000</v>
      </c>
      <c r="G16" s="205"/>
      <c r="H16" s="89"/>
      <c r="I16" s="90"/>
      <c r="J16" s="91"/>
      <c r="K16" s="91"/>
      <c r="L16" s="91"/>
    </row>
    <row r="17" spans="1:12" s="92" customFormat="1">
      <c r="A17" s="200">
        <v>35490164</v>
      </c>
      <c r="B17" s="201" t="s">
        <v>331</v>
      </c>
      <c r="C17" s="210" t="s">
        <v>424</v>
      </c>
      <c r="D17" s="207"/>
      <c r="E17" s="208"/>
      <c r="F17" s="204">
        <v>1437310</v>
      </c>
      <c r="G17" s="209"/>
      <c r="H17" s="89"/>
      <c r="I17" s="90"/>
      <c r="J17" s="91"/>
      <c r="K17" s="91"/>
      <c r="L17" s="91"/>
    </row>
    <row r="18" spans="1:12" s="92" customFormat="1">
      <c r="A18" s="200">
        <v>52283104</v>
      </c>
      <c r="B18" s="201" t="s">
        <v>425</v>
      </c>
      <c r="C18" s="210" t="s">
        <v>426</v>
      </c>
      <c r="D18" s="156"/>
      <c r="E18" s="137"/>
      <c r="F18" s="204">
        <v>2110000</v>
      </c>
      <c r="G18" s="205"/>
      <c r="H18" s="89"/>
      <c r="I18" s="90"/>
      <c r="J18" s="91"/>
      <c r="K18" s="91"/>
      <c r="L18" s="91"/>
    </row>
    <row r="19" spans="1:12" s="92" customFormat="1">
      <c r="A19" s="200">
        <v>80777560</v>
      </c>
      <c r="B19" s="201" t="s">
        <v>340</v>
      </c>
      <c r="C19" s="210" t="s">
        <v>427</v>
      </c>
      <c r="D19" s="156"/>
      <c r="E19" s="137"/>
      <c r="F19" s="204">
        <v>3000000</v>
      </c>
      <c r="G19" s="205"/>
      <c r="H19" s="89"/>
      <c r="I19" s="90"/>
      <c r="J19" s="91"/>
      <c r="K19" s="91"/>
      <c r="L19" s="91"/>
    </row>
    <row r="20" spans="1:12" s="92" customFormat="1">
      <c r="A20" s="200">
        <v>2885485</v>
      </c>
      <c r="B20" s="201" t="s">
        <v>428</v>
      </c>
      <c r="C20" s="210" t="s">
        <v>429</v>
      </c>
      <c r="D20" s="156"/>
      <c r="E20" s="137"/>
      <c r="F20" s="204">
        <v>8591200</v>
      </c>
      <c r="G20" s="206"/>
      <c r="H20" s="89"/>
      <c r="I20" s="90"/>
      <c r="J20" s="91"/>
      <c r="K20" s="91"/>
      <c r="L20" s="91"/>
    </row>
    <row r="21" spans="1:12" s="92" customFormat="1">
      <c r="A21" s="200">
        <v>13701917</v>
      </c>
      <c r="B21" s="201" t="s">
        <v>430</v>
      </c>
      <c r="C21" s="210" t="s">
        <v>431</v>
      </c>
      <c r="D21" s="156"/>
      <c r="E21" s="137"/>
      <c r="F21" s="204">
        <v>2961024</v>
      </c>
      <c r="G21" s="206"/>
      <c r="H21" s="89"/>
      <c r="I21" s="90"/>
      <c r="J21" s="91"/>
      <c r="K21" s="91"/>
      <c r="L21" s="91"/>
    </row>
    <row r="22" spans="1:12" s="92" customFormat="1">
      <c r="A22" s="200">
        <v>80912682</v>
      </c>
      <c r="B22" s="201" t="s">
        <v>432</v>
      </c>
      <c r="C22" s="210" t="s">
        <v>433</v>
      </c>
      <c r="D22" s="156"/>
      <c r="E22" s="137"/>
      <c r="F22" s="204">
        <v>29100542</v>
      </c>
      <c r="G22" s="206"/>
      <c r="H22" s="89"/>
      <c r="I22" s="90"/>
      <c r="J22" s="91"/>
      <c r="K22" s="91"/>
      <c r="L22" s="91"/>
    </row>
    <row r="23" spans="1:12" s="92" customFormat="1">
      <c r="A23" s="200">
        <v>79700780</v>
      </c>
      <c r="B23" s="201" t="s">
        <v>220</v>
      </c>
      <c r="C23" s="210" t="s">
        <v>221</v>
      </c>
      <c r="D23" s="156"/>
      <c r="E23" s="104"/>
      <c r="F23" s="204">
        <v>0</v>
      </c>
      <c r="G23" s="127"/>
      <c r="H23" s="89"/>
      <c r="I23" s="90"/>
      <c r="J23" s="91"/>
      <c r="K23" s="91"/>
      <c r="L23" s="91"/>
    </row>
    <row r="24" spans="1:12" s="92" customFormat="1">
      <c r="A24" s="200">
        <v>79603003</v>
      </c>
      <c r="B24" s="201" t="s">
        <v>434</v>
      </c>
      <c r="C24" s="210" t="s">
        <v>435</v>
      </c>
      <c r="D24" s="156"/>
      <c r="E24" s="100"/>
      <c r="F24" s="204">
        <v>13196083</v>
      </c>
      <c r="G24" s="127"/>
      <c r="H24" s="89"/>
      <c r="I24" s="90"/>
      <c r="J24" s="91"/>
      <c r="K24" s="91"/>
      <c r="L24" s="91"/>
    </row>
    <row r="25" spans="1:12" s="92" customFormat="1">
      <c r="A25" s="200">
        <v>20483853</v>
      </c>
      <c r="B25" s="201" t="s">
        <v>436</v>
      </c>
      <c r="C25" s="210" t="s">
        <v>437</v>
      </c>
      <c r="D25" s="158"/>
      <c r="E25" s="100"/>
      <c r="F25" s="204">
        <v>13362000</v>
      </c>
      <c r="G25" s="127"/>
      <c r="H25" s="89"/>
      <c r="I25" s="90"/>
      <c r="J25" s="91"/>
      <c r="K25" s="91"/>
      <c r="L25" s="91"/>
    </row>
    <row r="26" spans="1:12" s="92" customFormat="1">
      <c r="A26" s="200">
        <v>41598906</v>
      </c>
      <c r="B26" s="201" t="s">
        <v>224</v>
      </c>
      <c r="C26" s="210" t="s">
        <v>438</v>
      </c>
      <c r="D26" s="158"/>
      <c r="E26" s="103"/>
      <c r="F26" s="204">
        <v>13940800</v>
      </c>
      <c r="G26" s="127"/>
      <c r="H26" s="89"/>
      <c r="I26" s="90"/>
      <c r="J26" s="91"/>
      <c r="K26" s="91"/>
      <c r="L26" s="91"/>
    </row>
    <row r="27" spans="1:12" s="92" customFormat="1" ht="12.75">
      <c r="A27" s="140"/>
      <c r="B27" s="97"/>
      <c r="C27" s="98"/>
      <c r="D27" s="99"/>
      <c r="E27" s="104"/>
      <c r="F27" s="105"/>
      <c r="G27" s="127"/>
      <c r="H27" s="89"/>
      <c r="I27" s="90"/>
      <c r="J27" s="91"/>
      <c r="K27" s="91"/>
      <c r="L27" s="91"/>
    </row>
    <row r="28" spans="1:12" s="92" customFormat="1" ht="12.75">
      <c r="A28" s="140"/>
      <c r="B28" s="97"/>
      <c r="C28" s="98"/>
      <c r="D28" s="99"/>
      <c r="E28" s="104"/>
      <c r="F28" s="105"/>
      <c r="G28" s="127"/>
      <c r="H28" s="89"/>
      <c r="I28" s="90"/>
      <c r="J28" s="91"/>
      <c r="K28" s="91"/>
      <c r="L28" s="91"/>
    </row>
    <row r="29" spans="1:12" s="92" customFormat="1" ht="12.75">
      <c r="A29" s="140"/>
      <c r="B29" s="97"/>
      <c r="C29" s="98"/>
      <c r="D29" s="99"/>
      <c r="E29" s="104"/>
      <c r="F29" s="105"/>
      <c r="G29" s="102"/>
      <c r="H29" s="89"/>
      <c r="I29" s="90"/>
      <c r="J29" s="91"/>
      <c r="K29" s="91"/>
      <c r="L29" s="91"/>
    </row>
    <row r="30" spans="1:12" s="92" customFormat="1" ht="12.75">
      <c r="A30" s="106"/>
      <c r="B30" s="107"/>
      <c r="C30" s="98"/>
      <c r="D30" s="99"/>
      <c r="E30" s="104"/>
      <c r="F30" s="105"/>
      <c r="G30" s="102"/>
      <c r="H30" s="89"/>
      <c r="I30" s="90"/>
      <c r="J30" s="91"/>
      <c r="K30" s="91"/>
      <c r="L30" s="91"/>
    </row>
    <row r="31" spans="1:12" s="92" customFormat="1" ht="12.75">
      <c r="A31" s="106"/>
      <c r="B31" s="107"/>
      <c r="C31" s="98"/>
      <c r="D31" s="99"/>
      <c r="E31" s="104"/>
      <c r="F31" s="105"/>
      <c r="G31" s="141"/>
      <c r="H31" s="89"/>
      <c r="I31" s="90"/>
      <c r="J31" s="91"/>
      <c r="K31" s="91"/>
      <c r="L31" s="91"/>
    </row>
    <row r="32" spans="1:12" s="27" customFormat="1" ht="13.5" thickBot="1">
      <c r="A32" s="77"/>
      <c r="B32" s="85"/>
      <c r="C32" s="86"/>
      <c r="D32" s="87"/>
      <c r="E32" s="88"/>
      <c r="F32" s="152"/>
      <c r="G32" s="83"/>
      <c r="H32" s="54"/>
      <c r="I32" s="12"/>
      <c r="J32" s="6"/>
      <c r="K32" s="6"/>
      <c r="L32" s="6"/>
    </row>
    <row r="33" spans="1:12" ht="12" customHeight="1" thickBot="1">
      <c r="A33" s="62"/>
      <c r="B33" s="64"/>
      <c r="C33" s="67"/>
      <c r="D33" s="68"/>
      <c r="E33" s="67"/>
      <c r="F33" s="520">
        <f>SUM(F9:F32)</f>
        <v>134105595.08</v>
      </c>
      <c r="G33" s="71"/>
      <c r="H33" s="5"/>
      <c r="I33" s="6"/>
      <c r="J33" s="6"/>
      <c r="K33" s="6"/>
      <c r="L33" s="6"/>
    </row>
    <row r="34" spans="1:12" ht="12" customHeight="1" thickBot="1">
      <c r="A34" s="61"/>
      <c r="B34" s="63"/>
      <c r="C34" s="65"/>
      <c r="D34" s="65"/>
      <c r="E34" s="65"/>
      <c r="F34" s="69"/>
      <c r="G34" s="72"/>
      <c r="H34" s="5"/>
      <c r="I34" s="6"/>
      <c r="J34" s="6"/>
      <c r="K34" s="6"/>
      <c r="L34" s="6"/>
    </row>
    <row r="35" spans="1:12" ht="12" customHeight="1" thickBot="1">
      <c r="A35" s="61"/>
      <c r="B35" s="63"/>
      <c r="C35" s="65"/>
      <c r="D35" s="65"/>
      <c r="E35" s="65"/>
      <c r="F35" s="69"/>
      <c r="G35" s="84"/>
      <c r="H35" s="5"/>
      <c r="I35" s="6"/>
      <c r="J35" s="6"/>
      <c r="K35" s="6"/>
      <c r="L35" s="6"/>
    </row>
    <row r="36" spans="1:12" ht="12" customHeight="1" thickBot="1">
      <c r="A36" s="58"/>
      <c r="B36" s="57"/>
      <c r="C36" s="59"/>
      <c r="D36" s="59"/>
      <c r="E36" s="59"/>
      <c r="F36" s="60">
        <f>+F33-F35</f>
        <v>134105595.08</v>
      </c>
      <c r="G36" s="73"/>
      <c r="H36" s="5"/>
      <c r="I36" s="6"/>
      <c r="J36" s="6"/>
      <c r="K36" s="6"/>
      <c r="L36" s="6"/>
    </row>
    <row r="37" spans="1:12" ht="12" customHeight="1" thickBot="1">
      <c r="A37" s="14"/>
      <c r="B37" s="15"/>
      <c r="C37" s="5"/>
      <c r="D37" s="17"/>
      <c r="E37" s="80"/>
      <c r="F37" s="81"/>
      <c r="G37" s="74"/>
      <c r="H37" s="5"/>
      <c r="I37" s="6"/>
      <c r="J37" s="6"/>
      <c r="K37" s="6"/>
      <c r="L37" s="6"/>
    </row>
    <row r="38" spans="1:12" ht="12" customHeight="1">
      <c r="A38" s="13" t="s">
        <v>83</v>
      </c>
      <c r="B38" s="8"/>
      <c r="C38" s="5"/>
      <c r="D38" s="7" t="s">
        <v>84</v>
      </c>
      <c r="E38" s="5"/>
      <c r="F38" s="5"/>
      <c r="G38" s="74"/>
      <c r="H38" s="5"/>
      <c r="I38" s="6"/>
      <c r="J38" s="6"/>
      <c r="K38" s="6"/>
      <c r="L38" s="6"/>
    </row>
    <row r="39" spans="1:12" ht="12" customHeight="1">
      <c r="A39" s="19" t="s">
        <v>85</v>
      </c>
      <c r="B39" s="7"/>
      <c r="C39" s="5"/>
      <c r="D39" s="7" t="s">
        <v>86</v>
      </c>
      <c r="E39" s="31"/>
      <c r="F39" s="7"/>
      <c r="G39" s="26"/>
      <c r="H39" s="5"/>
      <c r="I39" s="6"/>
      <c r="J39" s="6"/>
      <c r="K39" s="6"/>
      <c r="L39" s="6"/>
    </row>
    <row r="40" spans="1:12" ht="12" customHeight="1">
      <c r="A40" s="13" t="s">
        <v>87</v>
      </c>
      <c r="B40" s="8"/>
      <c r="C40" s="5"/>
      <c r="D40" s="7" t="s">
        <v>88</v>
      </c>
      <c r="E40" s="32"/>
      <c r="F40" s="6"/>
      <c r="G40" s="26"/>
      <c r="H40" s="5"/>
      <c r="I40" s="6"/>
      <c r="J40" s="6"/>
      <c r="K40" s="6"/>
      <c r="L40" s="6"/>
    </row>
    <row r="41" spans="1:12" ht="12" customHeight="1">
      <c r="E41" s="32"/>
      <c r="F41" s="6"/>
      <c r="G41" s="26"/>
      <c r="H41" s="5"/>
      <c r="I41" s="6"/>
      <c r="J41" s="6"/>
      <c r="K41" s="6"/>
      <c r="L41" s="6"/>
    </row>
    <row r="42" spans="1:12" ht="12" customHeight="1" thickBot="1">
      <c r="A42" s="23"/>
      <c r="B42" s="35"/>
      <c r="C42" s="33"/>
      <c r="D42" s="33"/>
      <c r="E42" s="33"/>
      <c r="F42" s="24"/>
      <c r="G42" s="25"/>
      <c r="H42" s="5"/>
      <c r="I42" s="12"/>
      <c r="J42" s="6"/>
      <c r="K42" s="6"/>
      <c r="L42" s="6"/>
    </row>
    <row r="43" spans="1:12" ht="12" customHeight="1">
      <c r="A43" s="6"/>
      <c r="B43" s="34"/>
      <c r="C43" s="30"/>
      <c r="D43" s="30"/>
      <c r="E43" s="30"/>
      <c r="F43" s="5"/>
      <c r="G43" s="5"/>
      <c r="H43" s="5"/>
      <c r="I43" s="6"/>
      <c r="J43" s="6"/>
      <c r="K43" s="6"/>
      <c r="L43" s="6"/>
    </row>
    <row r="44" spans="1:12" ht="12" customHeight="1">
      <c r="A44" s="6"/>
      <c r="B44" s="34"/>
      <c r="C44" s="30"/>
      <c r="D44" s="30"/>
      <c r="E44" s="30"/>
      <c r="F44" s="5"/>
      <c r="G44" s="5"/>
      <c r="H44" s="5"/>
      <c r="I44" s="6"/>
      <c r="J44" s="6"/>
      <c r="K44" s="6"/>
      <c r="L44" s="6"/>
    </row>
    <row r="49" spans="3:5" ht="15" customHeight="1">
      <c r="C49" s="36"/>
      <c r="D49" s="36"/>
      <c r="E49" s="36"/>
    </row>
    <row r="50" spans="3:5" ht="15" customHeight="1">
      <c r="C50" s="36"/>
      <c r="D50" s="36"/>
      <c r="E50" s="36"/>
    </row>
    <row r="73" spans="1:6" ht="15" customHeight="1">
      <c r="A73" s="38"/>
      <c r="F73" s="40"/>
    </row>
    <row r="74" spans="1:6" ht="15" customHeight="1">
      <c r="A74" s="38"/>
      <c r="F74" s="40">
        <f>SUM(F11:F73)</f>
        <v>391760785.24000001</v>
      </c>
    </row>
    <row r="75" spans="1:6" ht="15" customHeight="1">
      <c r="A75" s="38"/>
      <c r="F75" s="40"/>
    </row>
    <row r="76" spans="1:6" ht="15" customHeight="1">
      <c r="A76" s="38"/>
      <c r="F76" s="40">
        <v>722526288</v>
      </c>
    </row>
    <row r="77" spans="1:6" ht="15" customHeight="1">
      <c r="A77" s="38"/>
      <c r="F77" s="40"/>
    </row>
    <row r="78" spans="1:6" ht="15" customHeight="1">
      <c r="A78" s="38"/>
      <c r="F78" s="40">
        <f>+F74-F76</f>
        <v>-330765502.75999999</v>
      </c>
    </row>
    <row r="79" spans="1:6" ht="15" customHeight="1">
      <c r="A79" s="38"/>
      <c r="F79" s="40"/>
    </row>
    <row r="80" spans="1:6" ht="15" customHeight="1">
      <c r="F80" s="40"/>
    </row>
    <row r="81" spans="6:6" ht="15" customHeight="1">
      <c r="F81" s="40"/>
    </row>
    <row r="82" spans="6:6" ht="15" customHeight="1">
      <c r="F82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A406-C16C-4B36-A4DD-535C990D0DB4}">
  <sheetPr>
    <tabColor rgb="FF99CCFF"/>
    <pageSetUpPr fitToPage="1"/>
  </sheetPr>
  <dimension ref="A1:L82"/>
  <sheetViews>
    <sheetView topLeftCell="A13" zoomScaleNormal="100" workbookViewId="0">
      <selection activeCell="G24" sqref="G24"/>
    </sheetView>
  </sheetViews>
  <sheetFormatPr defaultColWidth="14.42578125" defaultRowHeight="15" customHeight="1"/>
  <cols>
    <col min="1" max="1" width="11" style="36" customWidth="1"/>
    <col min="2" max="2" width="60.42578125" style="37" customWidth="1"/>
    <col min="3" max="3" width="11.28515625" style="39" customWidth="1"/>
    <col min="4" max="4" width="16.28515625" style="39" customWidth="1"/>
    <col min="5" max="5" width="10.7109375" style="39" customWidth="1"/>
    <col min="6" max="6" width="16.140625" style="36" customWidth="1"/>
    <col min="7" max="7" width="63.140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410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167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7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181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ht="13.5" customHeight="1">
      <c r="A9" s="196">
        <v>52449743</v>
      </c>
      <c r="B9" s="197" t="s">
        <v>411</v>
      </c>
      <c r="C9" s="210" t="s">
        <v>412</v>
      </c>
      <c r="D9" s="136"/>
      <c r="E9" s="136"/>
      <c r="F9" s="198">
        <v>3000000</v>
      </c>
      <c r="G9" s="199"/>
      <c r="H9" s="53"/>
      <c r="I9" s="2"/>
      <c r="J9" s="3"/>
      <c r="K9" s="2"/>
      <c r="L9" s="2"/>
    </row>
    <row r="10" spans="1:12" ht="13.5" customHeight="1">
      <c r="A10" s="200">
        <v>79561393</v>
      </c>
      <c r="B10" s="201" t="s">
        <v>265</v>
      </c>
      <c r="C10" s="210">
        <v>116087</v>
      </c>
      <c r="D10" s="139"/>
      <c r="E10" s="139"/>
      <c r="F10" s="202">
        <v>7556000</v>
      </c>
      <c r="G10" s="203"/>
      <c r="H10" s="53"/>
      <c r="I10" s="2"/>
      <c r="J10" s="3"/>
      <c r="K10" s="2"/>
      <c r="L10" s="2"/>
    </row>
    <row r="11" spans="1:12" s="92" customFormat="1">
      <c r="A11" s="200">
        <v>79657841</v>
      </c>
      <c r="B11" s="201" t="s">
        <v>413</v>
      </c>
      <c r="C11" s="210" t="s">
        <v>414</v>
      </c>
      <c r="D11" s="156"/>
      <c r="E11" s="104"/>
      <c r="F11" s="204">
        <v>3000000</v>
      </c>
      <c r="G11" s="205"/>
      <c r="H11" s="89"/>
      <c r="I11" s="90"/>
      <c r="J11" s="91"/>
      <c r="K11" s="91"/>
      <c r="L11" s="91"/>
    </row>
    <row r="12" spans="1:12" s="92" customFormat="1">
      <c r="A12" s="200">
        <v>17164116</v>
      </c>
      <c r="B12" s="201" t="s">
        <v>287</v>
      </c>
      <c r="C12" s="210" t="s">
        <v>415</v>
      </c>
      <c r="D12" s="156"/>
      <c r="E12" s="137"/>
      <c r="F12" s="204">
        <v>3000000</v>
      </c>
      <c r="G12" s="206"/>
      <c r="H12" s="89"/>
      <c r="I12" s="90"/>
      <c r="J12" s="91"/>
      <c r="K12" s="91"/>
      <c r="L12" s="91"/>
    </row>
    <row r="13" spans="1:12" s="92" customFormat="1">
      <c r="A13" s="200">
        <v>80114310</v>
      </c>
      <c r="B13" s="201" t="s">
        <v>416</v>
      </c>
      <c r="C13" s="210" t="s">
        <v>417</v>
      </c>
      <c r="D13" s="156"/>
      <c r="E13" s="137"/>
      <c r="F13" s="300">
        <v>20581038.079999998</v>
      </c>
      <c r="G13" s="206"/>
      <c r="H13" s="89"/>
      <c r="I13" s="90"/>
      <c r="J13" s="91"/>
      <c r="K13" s="91"/>
      <c r="L13" s="91"/>
    </row>
    <row r="14" spans="1:12" s="92" customFormat="1">
      <c r="A14" s="200">
        <v>52516888</v>
      </c>
      <c r="B14" s="201" t="s">
        <v>418</v>
      </c>
      <c r="C14" s="210" t="s">
        <v>419</v>
      </c>
      <c r="D14" s="156"/>
      <c r="E14" s="137"/>
      <c r="F14" s="204">
        <v>2800000</v>
      </c>
      <c r="G14" s="206"/>
      <c r="H14" s="89"/>
      <c r="I14" s="90"/>
      <c r="J14" s="91"/>
      <c r="K14" s="91"/>
      <c r="L14" s="91"/>
    </row>
    <row r="15" spans="1:12" s="92" customFormat="1">
      <c r="A15" s="200">
        <v>19267511</v>
      </c>
      <c r="B15" s="201" t="s">
        <v>420</v>
      </c>
      <c r="C15" s="210" t="s">
        <v>421</v>
      </c>
      <c r="D15" s="156"/>
      <c r="E15" s="137"/>
      <c r="F15" s="204">
        <v>3469598</v>
      </c>
      <c r="G15" s="206"/>
      <c r="H15" s="89"/>
      <c r="I15" s="90"/>
      <c r="J15" s="91"/>
      <c r="K15" s="91"/>
      <c r="L15" s="91"/>
    </row>
    <row r="16" spans="1:12" s="92" customFormat="1">
      <c r="A16" s="200">
        <v>41480183</v>
      </c>
      <c r="B16" s="201" t="s">
        <v>422</v>
      </c>
      <c r="C16" s="210" t="s">
        <v>423</v>
      </c>
      <c r="D16" s="156"/>
      <c r="E16" s="137"/>
      <c r="F16" s="204">
        <v>3000000</v>
      </c>
      <c r="G16" s="205"/>
      <c r="H16" s="89"/>
      <c r="I16" s="90"/>
      <c r="J16" s="91"/>
      <c r="K16" s="91"/>
      <c r="L16" s="91"/>
    </row>
    <row r="17" spans="1:12" s="92" customFormat="1">
      <c r="A17" s="200">
        <v>35490164</v>
      </c>
      <c r="B17" s="201" t="s">
        <v>331</v>
      </c>
      <c r="C17" s="210" t="s">
        <v>424</v>
      </c>
      <c r="D17" s="207"/>
      <c r="E17" s="208"/>
      <c r="F17" s="204">
        <v>1437310</v>
      </c>
      <c r="G17" s="209"/>
      <c r="H17" s="89"/>
      <c r="I17" s="90"/>
      <c r="J17" s="91"/>
      <c r="K17" s="91"/>
      <c r="L17" s="91"/>
    </row>
    <row r="18" spans="1:12" s="92" customFormat="1">
      <c r="A18" s="200">
        <v>52283104</v>
      </c>
      <c r="B18" s="201" t="s">
        <v>425</v>
      </c>
      <c r="C18" s="210" t="s">
        <v>426</v>
      </c>
      <c r="D18" s="156"/>
      <c r="E18" s="137"/>
      <c r="F18" s="204">
        <v>2110000</v>
      </c>
      <c r="G18" s="205"/>
      <c r="H18" s="89"/>
      <c r="I18" s="90"/>
      <c r="J18" s="91"/>
      <c r="K18" s="91"/>
      <c r="L18" s="91"/>
    </row>
    <row r="19" spans="1:12" s="92" customFormat="1">
      <c r="A19" s="200">
        <v>80777560</v>
      </c>
      <c r="B19" s="201" t="s">
        <v>340</v>
      </c>
      <c r="C19" s="210" t="s">
        <v>427</v>
      </c>
      <c r="D19" s="156"/>
      <c r="E19" s="137"/>
      <c r="F19" s="204">
        <v>3000000</v>
      </c>
      <c r="G19" s="205"/>
      <c r="H19" s="89"/>
      <c r="I19" s="90"/>
      <c r="J19" s="91"/>
      <c r="K19" s="91"/>
      <c r="L19" s="91"/>
    </row>
    <row r="20" spans="1:12" s="92" customFormat="1">
      <c r="A20" s="200">
        <v>2885485</v>
      </c>
      <c r="B20" s="201" t="s">
        <v>428</v>
      </c>
      <c r="C20" s="210" t="s">
        <v>429</v>
      </c>
      <c r="D20" s="156"/>
      <c r="E20" s="137"/>
      <c r="F20" s="204">
        <v>8591200</v>
      </c>
      <c r="G20" s="206"/>
      <c r="H20" s="89"/>
      <c r="I20" s="90"/>
      <c r="J20" s="91"/>
      <c r="K20" s="91"/>
      <c r="L20" s="91"/>
    </row>
    <row r="21" spans="1:12" s="92" customFormat="1">
      <c r="A21" s="200">
        <v>13701917</v>
      </c>
      <c r="B21" s="201" t="s">
        <v>430</v>
      </c>
      <c r="C21" s="210" t="s">
        <v>431</v>
      </c>
      <c r="D21" s="156"/>
      <c r="E21" s="137"/>
      <c r="F21" s="204">
        <v>2961024</v>
      </c>
      <c r="G21" s="206"/>
      <c r="H21" s="89"/>
      <c r="I21" s="90"/>
      <c r="J21" s="91"/>
      <c r="K21" s="91"/>
      <c r="L21" s="91"/>
    </row>
    <row r="22" spans="1:12" s="92" customFormat="1">
      <c r="A22" s="200">
        <v>80912682</v>
      </c>
      <c r="B22" s="201" t="s">
        <v>432</v>
      </c>
      <c r="C22" s="210" t="s">
        <v>433</v>
      </c>
      <c r="D22" s="156"/>
      <c r="E22" s="137"/>
      <c r="F22" s="204">
        <v>29100542</v>
      </c>
      <c r="G22" s="206"/>
      <c r="H22" s="89"/>
      <c r="I22" s="90"/>
      <c r="J22" s="91"/>
      <c r="K22" s="91"/>
      <c r="L22" s="91"/>
    </row>
    <row r="23" spans="1:12" s="92" customFormat="1">
      <c r="A23" s="200">
        <v>79700780</v>
      </c>
      <c r="B23" s="201" t="s">
        <v>220</v>
      </c>
      <c r="C23" s="210" t="s">
        <v>221</v>
      </c>
      <c r="D23" s="156"/>
      <c r="E23" s="104"/>
      <c r="F23" s="204">
        <v>0</v>
      </c>
      <c r="G23" s="127"/>
      <c r="H23" s="89"/>
      <c r="I23" s="90"/>
      <c r="J23" s="91"/>
      <c r="K23" s="91"/>
      <c r="L23" s="91"/>
    </row>
    <row r="24" spans="1:12" s="92" customFormat="1">
      <c r="A24" s="200">
        <v>79603003</v>
      </c>
      <c r="B24" s="201" t="s">
        <v>434</v>
      </c>
      <c r="C24" s="210" t="s">
        <v>435</v>
      </c>
      <c r="D24" s="156"/>
      <c r="E24" s="100"/>
      <c r="F24" s="204">
        <v>13196083</v>
      </c>
      <c r="G24" s="127"/>
      <c r="H24" s="89"/>
      <c r="I24" s="90"/>
      <c r="J24" s="91"/>
      <c r="K24" s="91"/>
      <c r="L24" s="91"/>
    </row>
    <row r="25" spans="1:12" s="92" customFormat="1">
      <c r="A25" s="200">
        <v>20483853</v>
      </c>
      <c r="B25" s="201" t="s">
        <v>436</v>
      </c>
      <c r="C25" s="210" t="s">
        <v>437</v>
      </c>
      <c r="D25" s="158"/>
      <c r="E25" s="100"/>
      <c r="F25" s="204">
        <v>13362000</v>
      </c>
      <c r="G25" s="127"/>
      <c r="H25" s="89"/>
      <c r="I25" s="90"/>
      <c r="J25" s="91"/>
      <c r="K25" s="91"/>
      <c r="L25" s="91"/>
    </row>
    <row r="26" spans="1:12" s="92" customFormat="1">
      <c r="A26" s="200">
        <v>41598906</v>
      </c>
      <c r="B26" s="201" t="s">
        <v>224</v>
      </c>
      <c r="C26" s="210" t="s">
        <v>438</v>
      </c>
      <c r="D26" s="158"/>
      <c r="E26" s="103"/>
      <c r="F26" s="204">
        <v>13940800</v>
      </c>
      <c r="G26" s="127"/>
      <c r="H26" s="89"/>
      <c r="I26" s="90"/>
      <c r="J26" s="91"/>
      <c r="K26" s="91"/>
      <c r="L26" s="91"/>
    </row>
    <row r="27" spans="1:12" s="92" customFormat="1" ht="12.75">
      <c r="A27" s="140"/>
      <c r="B27" s="97"/>
      <c r="C27" s="98"/>
      <c r="D27" s="99"/>
      <c r="E27" s="104"/>
      <c r="F27" s="105"/>
      <c r="G27" s="127"/>
      <c r="H27" s="89"/>
      <c r="I27" s="90"/>
      <c r="J27" s="91"/>
      <c r="K27" s="91"/>
      <c r="L27" s="91"/>
    </row>
    <row r="28" spans="1:12" s="92" customFormat="1" ht="12.75">
      <c r="A28" s="140"/>
      <c r="B28" s="97"/>
      <c r="C28" s="98"/>
      <c r="D28" s="99"/>
      <c r="E28" s="104"/>
      <c r="F28" s="105"/>
      <c r="G28" s="127"/>
      <c r="H28" s="89"/>
      <c r="I28" s="90"/>
      <c r="J28" s="91"/>
      <c r="K28" s="91"/>
      <c r="L28" s="91"/>
    </row>
    <row r="29" spans="1:12" s="92" customFormat="1" ht="12.75">
      <c r="A29" s="140"/>
      <c r="B29" s="97"/>
      <c r="C29" s="98"/>
      <c r="D29" s="99"/>
      <c r="E29" s="104"/>
      <c r="F29" s="105"/>
      <c r="G29" s="102"/>
      <c r="H29" s="89"/>
      <c r="I29" s="90"/>
      <c r="J29" s="91"/>
      <c r="K29" s="91"/>
      <c r="L29" s="91"/>
    </row>
    <row r="30" spans="1:12" s="92" customFormat="1" ht="12.75">
      <c r="A30" s="106"/>
      <c r="B30" s="107"/>
      <c r="C30" s="98"/>
      <c r="D30" s="99"/>
      <c r="E30" s="104"/>
      <c r="F30" s="105"/>
      <c r="G30" s="102"/>
      <c r="H30" s="89"/>
      <c r="I30" s="90"/>
      <c r="J30" s="91"/>
      <c r="K30" s="91"/>
      <c r="L30" s="91"/>
    </row>
    <row r="31" spans="1:12" s="92" customFormat="1" ht="12.75">
      <c r="A31" s="106"/>
      <c r="B31" s="107"/>
      <c r="C31" s="98"/>
      <c r="D31" s="99"/>
      <c r="E31" s="104"/>
      <c r="F31" s="105"/>
      <c r="G31" s="141"/>
      <c r="H31" s="89"/>
      <c r="I31" s="90"/>
      <c r="J31" s="91"/>
      <c r="K31" s="91"/>
      <c r="L31" s="91"/>
    </row>
    <row r="32" spans="1:12" s="27" customFormat="1" ht="13.5" thickBot="1">
      <c r="A32" s="77"/>
      <c r="B32" s="85"/>
      <c r="C32" s="86"/>
      <c r="D32" s="87"/>
      <c r="E32" s="88"/>
      <c r="F32" s="152"/>
      <c r="G32" s="83"/>
      <c r="H32" s="54"/>
      <c r="I32" s="12"/>
      <c r="J32" s="6"/>
      <c r="K32" s="6"/>
      <c r="L32" s="6"/>
    </row>
    <row r="33" spans="1:12" ht="12" customHeight="1" thickBot="1">
      <c r="A33" s="62"/>
      <c r="B33" s="64"/>
      <c r="C33" s="67"/>
      <c r="D33" s="68"/>
      <c r="E33" s="67"/>
      <c r="F33" s="520">
        <f>SUM(F9:F32)</f>
        <v>134105595.08</v>
      </c>
      <c r="G33" s="71"/>
      <c r="H33" s="5"/>
      <c r="I33" s="6"/>
      <c r="J33" s="6"/>
      <c r="K33" s="6"/>
      <c r="L33" s="6"/>
    </row>
    <row r="34" spans="1:12" ht="12" customHeight="1" thickBot="1">
      <c r="A34" s="61"/>
      <c r="B34" s="63"/>
      <c r="C34" s="65"/>
      <c r="D34" s="65"/>
      <c r="E34" s="65"/>
      <c r="F34" s="69"/>
      <c r="G34" s="72"/>
      <c r="H34" s="5"/>
      <c r="I34" s="6"/>
      <c r="J34" s="6"/>
      <c r="K34" s="6"/>
      <c r="L34" s="6"/>
    </row>
    <row r="35" spans="1:12" ht="12" customHeight="1" thickBot="1">
      <c r="A35" s="61"/>
      <c r="B35" s="63"/>
      <c r="C35" s="65"/>
      <c r="D35" s="65"/>
      <c r="E35" s="65"/>
      <c r="F35" s="69"/>
      <c r="G35" s="84"/>
      <c r="H35" s="5"/>
      <c r="I35" s="6"/>
      <c r="J35" s="6"/>
      <c r="K35" s="6"/>
      <c r="L35" s="6"/>
    </row>
    <row r="36" spans="1:12" ht="12" customHeight="1" thickBot="1">
      <c r="A36" s="58"/>
      <c r="B36" s="57"/>
      <c r="C36" s="59"/>
      <c r="D36" s="59"/>
      <c r="E36" s="59"/>
      <c r="F36" s="60">
        <f>+F33-F35</f>
        <v>134105595.08</v>
      </c>
      <c r="G36" s="73"/>
      <c r="H36" s="5"/>
      <c r="I36" s="6"/>
      <c r="J36" s="6"/>
      <c r="K36" s="6"/>
      <c r="L36" s="6"/>
    </row>
    <row r="37" spans="1:12" ht="12" customHeight="1" thickBot="1">
      <c r="A37" s="14"/>
      <c r="B37" s="15"/>
      <c r="C37" s="5"/>
      <c r="D37" s="17"/>
      <c r="E37" s="80"/>
      <c r="F37" s="81"/>
      <c r="G37" s="74"/>
      <c r="H37" s="5"/>
      <c r="I37" s="6"/>
      <c r="J37" s="6"/>
      <c r="K37" s="6"/>
      <c r="L37" s="6"/>
    </row>
    <row r="38" spans="1:12" ht="12" customHeight="1">
      <c r="A38" s="13" t="s">
        <v>83</v>
      </c>
      <c r="B38" s="8"/>
      <c r="C38" s="5"/>
      <c r="D38" s="7" t="s">
        <v>84</v>
      </c>
      <c r="E38" s="5"/>
      <c r="F38" s="5"/>
      <c r="G38" s="74"/>
      <c r="H38" s="5"/>
      <c r="I38" s="6"/>
      <c r="J38" s="6"/>
      <c r="K38" s="6"/>
      <c r="L38" s="6"/>
    </row>
    <row r="39" spans="1:12" ht="12" customHeight="1">
      <c r="A39" s="19" t="s">
        <v>85</v>
      </c>
      <c r="B39" s="7"/>
      <c r="C39" s="5"/>
      <c r="D39" s="7" t="s">
        <v>86</v>
      </c>
      <c r="E39" s="31"/>
      <c r="F39" s="7"/>
      <c r="G39" s="26"/>
      <c r="H39" s="5"/>
      <c r="I39" s="6"/>
      <c r="J39" s="6"/>
      <c r="K39" s="6"/>
      <c r="L39" s="6"/>
    </row>
    <row r="40" spans="1:12" ht="12" customHeight="1">
      <c r="A40" s="13" t="s">
        <v>87</v>
      </c>
      <c r="B40" s="8"/>
      <c r="C40" s="5"/>
      <c r="D40" s="7" t="s">
        <v>88</v>
      </c>
      <c r="E40" s="32"/>
      <c r="F40" s="6"/>
      <c r="G40" s="26"/>
      <c r="H40" s="5"/>
      <c r="I40" s="6"/>
      <c r="J40" s="6"/>
      <c r="K40" s="6"/>
      <c r="L40" s="6"/>
    </row>
    <row r="41" spans="1:12" ht="12" customHeight="1">
      <c r="E41" s="32"/>
      <c r="F41" s="6"/>
      <c r="G41" s="26"/>
      <c r="H41" s="5"/>
      <c r="I41" s="6"/>
      <c r="J41" s="6"/>
      <c r="K41" s="6"/>
      <c r="L41" s="6"/>
    </row>
    <row r="42" spans="1:12" ht="12" customHeight="1" thickBot="1">
      <c r="A42" s="23"/>
      <c r="B42" s="35"/>
      <c r="C42" s="33"/>
      <c r="D42" s="33"/>
      <c r="E42" s="33"/>
      <c r="F42" s="24"/>
      <c r="G42" s="25"/>
      <c r="H42" s="5"/>
      <c r="I42" s="12"/>
      <c r="J42" s="6"/>
      <c r="K42" s="6"/>
      <c r="L42" s="6"/>
    </row>
    <row r="43" spans="1:12" ht="12" customHeight="1">
      <c r="A43" s="6"/>
      <c r="B43" s="34"/>
      <c r="C43" s="30"/>
      <c r="D43" s="30"/>
      <c r="E43" s="30"/>
      <c r="F43" s="5"/>
      <c r="G43" s="5"/>
      <c r="H43" s="5"/>
      <c r="I43" s="6"/>
      <c r="J43" s="6"/>
      <c r="K43" s="6"/>
      <c r="L43" s="6"/>
    </row>
    <row r="44" spans="1:12" ht="12" customHeight="1">
      <c r="A44" s="6"/>
      <c r="B44" s="34"/>
      <c r="C44" s="30"/>
      <c r="D44" s="30"/>
      <c r="E44" s="30"/>
      <c r="F44" s="5"/>
      <c r="G44" s="5"/>
      <c r="H44" s="5"/>
      <c r="I44" s="6"/>
      <c r="J44" s="6"/>
      <c r="K44" s="6"/>
      <c r="L44" s="6"/>
    </row>
    <row r="49" spans="3:5" ht="15" customHeight="1">
      <c r="C49" s="36"/>
      <c r="D49" s="36"/>
      <c r="E49" s="36"/>
    </row>
    <row r="50" spans="3:5" ht="15" customHeight="1">
      <c r="C50" s="36"/>
      <c r="D50" s="36"/>
      <c r="E50" s="36"/>
    </row>
    <row r="73" spans="1:6" ht="15" customHeight="1">
      <c r="A73" s="38"/>
      <c r="F73" s="40"/>
    </row>
    <row r="74" spans="1:6" ht="15" customHeight="1">
      <c r="A74" s="38"/>
      <c r="F74" s="40">
        <f>SUM(F11:F73)</f>
        <v>391760785.24000001</v>
      </c>
    </row>
    <row r="75" spans="1:6" ht="15" customHeight="1">
      <c r="A75" s="38"/>
      <c r="F75" s="40"/>
    </row>
    <row r="76" spans="1:6" ht="15" customHeight="1">
      <c r="A76" s="38"/>
      <c r="F76" s="40">
        <v>722526288</v>
      </c>
    </row>
    <row r="77" spans="1:6" ht="15" customHeight="1">
      <c r="A77" s="38"/>
      <c r="F77" s="40"/>
    </row>
    <row r="78" spans="1:6" ht="15" customHeight="1">
      <c r="A78" s="38"/>
      <c r="F78" s="40">
        <f>+F74-F76</f>
        <v>-330765502.75999999</v>
      </c>
    </row>
    <row r="79" spans="1:6" ht="15" customHeight="1">
      <c r="A79" s="38"/>
      <c r="F79" s="40"/>
    </row>
    <row r="80" spans="1:6" ht="15" customHeight="1">
      <c r="F80" s="40"/>
    </row>
    <row r="81" spans="6:6" ht="15" customHeight="1">
      <c r="F81" s="40"/>
    </row>
    <row r="82" spans="6:6" ht="15" customHeight="1">
      <c r="F82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40-D7F2-43A6-8F1F-906D371F6A45}">
  <sheetPr>
    <tabColor rgb="FF92D050"/>
    <pageSetUpPr fitToPage="1"/>
  </sheetPr>
  <dimension ref="A1:L133"/>
  <sheetViews>
    <sheetView topLeftCell="A31" zoomScaleNormal="100" workbookViewId="0">
      <selection activeCell="F87" sqref="F87"/>
    </sheetView>
  </sheetViews>
  <sheetFormatPr defaultColWidth="14.42578125" defaultRowHeight="15" customHeight="1"/>
  <cols>
    <col min="1" max="1" width="12.28515625" style="36" customWidth="1"/>
    <col min="2" max="2" width="60.42578125" style="37" customWidth="1"/>
    <col min="3" max="3" width="11.28515625" style="39" customWidth="1"/>
    <col min="4" max="4" width="16.28515625" style="39" customWidth="1"/>
    <col min="5" max="5" width="10.7109375" style="39" customWidth="1"/>
    <col min="6" max="6" width="16.140625" style="304" customWidth="1"/>
    <col min="7" max="7" width="63.140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439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111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9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181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39"/>
      <c r="G8" s="723"/>
      <c r="H8" s="53"/>
      <c r="I8" s="2"/>
      <c r="J8" s="3"/>
      <c r="K8" s="2"/>
      <c r="L8" s="2"/>
    </row>
    <row r="9" spans="1:12" ht="13.5" customHeight="1">
      <c r="A9" s="217">
        <v>19322550</v>
      </c>
      <c r="B9" s="216" t="s">
        <v>234</v>
      </c>
      <c r="C9" s="218" t="s">
        <v>235</v>
      </c>
      <c r="D9" s="136"/>
      <c r="E9" s="136"/>
      <c r="F9" s="521">
        <v>3283131.6</v>
      </c>
      <c r="G9" s="199"/>
      <c r="H9" s="53"/>
      <c r="I9" s="2"/>
      <c r="J9" s="3"/>
      <c r="K9" s="2"/>
      <c r="L9" s="2"/>
    </row>
    <row r="10" spans="1:12" ht="13.5" customHeight="1">
      <c r="A10" s="217">
        <v>52062430</v>
      </c>
      <c r="B10" s="216" t="s">
        <v>238</v>
      </c>
      <c r="C10" s="218" t="s">
        <v>440</v>
      </c>
      <c r="D10" s="211"/>
      <c r="E10" s="211"/>
      <c r="F10" s="521">
        <v>11250990</v>
      </c>
      <c r="G10" s="212"/>
      <c r="H10" s="53"/>
      <c r="I10" s="2"/>
      <c r="J10" s="3"/>
      <c r="K10" s="2"/>
      <c r="L10" s="2"/>
    </row>
    <row r="11" spans="1:12" ht="13.5" customHeight="1">
      <c r="A11" s="217">
        <v>79409807</v>
      </c>
      <c r="B11" s="213" t="s">
        <v>241</v>
      </c>
      <c r="C11" s="218" t="s">
        <v>441</v>
      </c>
      <c r="D11" s="211"/>
      <c r="E11" s="211"/>
      <c r="F11" s="521">
        <v>16081161.199999999</v>
      </c>
      <c r="G11" s="212"/>
      <c r="H11" s="53"/>
      <c r="I11" s="2"/>
      <c r="J11" s="3"/>
      <c r="K11" s="2"/>
      <c r="L11" s="2"/>
    </row>
    <row r="12" spans="1:12" ht="13.5" customHeight="1">
      <c r="A12" s="217">
        <v>79409807</v>
      </c>
      <c r="B12" s="213" t="s">
        <v>241</v>
      </c>
      <c r="C12" s="218" t="s">
        <v>242</v>
      </c>
      <c r="D12" s="211"/>
      <c r="E12" s="211"/>
      <c r="F12" s="521">
        <v>8647933.3800000008</v>
      </c>
      <c r="G12" s="212"/>
      <c r="H12" s="53"/>
      <c r="I12" s="2"/>
      <c r="J12" s="3"/>
      <c r="K12" s="2"/>
      <c r="L12" s="2"/>
    </row>
    <row r="13" spans="1:12" ht="13.5" customHeight="1">
      <c r="A13" s="217">
        <v>79495416</v>
      </c>
      <c r="B13" s="214" t="s">
        <v>244</v>
      </c>
      <c r="C13" s="218" t="s">
        <v>245</v>
      </c>
      <c r="D13" s="211"/>
      <c r="E13" s="211"/>
      <c r="F13" s="521">
        <v>31175415.059999999</v>
      </c>
      <c r="G13" s="212"/>
      <c r="H13" s="53"/>
      <c r="I13" s="2"/>
      <c r="J13" s="3"/>
      <c r="K13" s="2"/>
      <c r="L13" s="2"/>
    </row>
    <row r="14" spans="1:12" ht="13.5" customHeight="1">
      <c r="A14" s="217">
        <v>19063379</v>
      </c>
      <c r="B14" s="213" t="s">
        <v>247</v>
      </c>
      <c r="C14" s="218" t="s">
        <v>248</v>
      </c>
      <c r="D14" s="211"/>
      <c r="E14" s="211"/>
      <c r="F14" s="521">
        <v>10041168.800000001</v>
      </c>
      <c r="G14" s="212"/>
      <c r="H14" s="53"/>
      <c r="I14" s="2"/>
      <c r="J14" s="3"/>
      <c r="K14" s="2"/>
      <c r="L14" s="2"/>
    </row>
    <row r="15" spans="1:12" ht="13.5" customHeight="1">
      <c r="A15" s="217">
        <v>20621883</v>
      </c>
      <c r="B15" s="215" t="s">
        <v>250</v>
      </c>
      <c r="C15" s="218" t="s">
        <v>251</v>
      </c>
      <c r="D15" s="211"/>
      <c r="E15" s="211"/>
      <c r="F15" s="521">
        <v>1802324.8</v>
      </c>
      <c r="G15" s="212"/>
      <c r="H15" s="53"/>
      <c r="I15" s="2"/>
      <c r="J15" s="3"/>
      <c r="K15" s="2"/>
      <c r="L15" s="2"/>
    </row>
    <row r="16" spans="1:12" ht="13.5" customHeight="1">
      <c r="A16" s="217">
        <v>37626473</v>
      </c>
      <c r="B16" s="216" t="s">
        <v>253</v>
      </c>
      <c r="C16" s="218" t="s">
        <v>442</v>
      </c>
      <c r="D16" s="211"/>
      <c r="E16" s="211"/>
      <c r="F16" s="521">
        <v>0</v>
      </c>
      <c r="G16" s="212"/>
      <c r="H16" s="53"/>
      <c r="I16" s="2"/>
      <c r="J16" s="3"/>
      <c r="K16" s="2"/>
      <c r="L16" s="2"/>
    </row>
    <row r="17" spans="1:12" ht="13.5" customHeight="1">
      <c r="A17" s="217">
        <v>52017764</v>
      </c>
      <c r="B17" s="216" t="s">
        <v>256</v>
      </c>
      <c r="C17" s="218" t="s">
        <v>257</v>
      </c>
      <c r="D17" s="211"/>
      <c r="E17" s="211"/>
      <c r="F17" s="521">
        <v>7768592</v>
      </c>
      <c r="G17" s="212"/>
      <c r="H17" s="53"/>
      <c r="I17" s="2"/>
      <c r="J17" s="3"/>
      <c r="K17" s="2"/>
      <c r="L17" s="2"/>
    </row>
    <row r="18" spans="1:12" ht="13.5" customHeight="1">
      <c r="A18" s="217">
        <v>52449743</v>
      </c>
      <c r="B18" s="216" t="s">
        <v>411</v>
      </c>
      <c r="C18" s="218" t="s">
        <v>412</v>
      </c>
      <c r="D18" s="211"/>
      <c r="E18" s="211"/>
      <c r="F18" s="521">
        <v>2636400</v>
      </c>
      <c r="G18" s="212"/>
      <c r="H18" s="53"/>
      <c r="I18" s="2"/>
      <c r="J18" s="3"/>
      <c r="K18" s="2"/>
      <c r="L18" s="2"/>
    </row>
    <row r="19" spans="1:12" ht="13.5" customHeight="1">
      <c r="A19" s="217">
        <v>79561727</v>
      </c>
      <c r="B19" s="216" t="s">
        <v>259</v>
      </c>
      <c r="C19" s="218" t="s">
        <v>260</v>
      </c>
      <c r="D19" s="211"/>
      <c r="E19" s="211"/>
      <c r="F19" s="521">
        <v>3864918.85</v>
      </c>
      <c r="G19" s="212"/>
      <c r="H19" s="53"/>
      <c r="I19" s="2"/>
      <c r="J19" s="3"/>
      <c r="K19" s="2"/>
      <c r="L19" s="2"/>
    </row>
    <row r="20" spans="1:12" ht="13.5" customHeight="1">
      <c r="A20" s="217">
        <v>51899293</v>
      </c>
      <c r="B20" s="216" t="s">
        <v>262</v>
      </c>
      <c r="C20" s="218" t="s">
        <v>263</v>
      </c>
      <c r="D20" s="211"/>
      <c r="E20" s="211"/>
      <c r="F20" s="521">
        <v>1151400</v>
      </c>
      <c r="G20" s="212"/>
      <c r="H20" s="53"/>
      <c r="I20" s="2"/>
      <c r="J20" s="3"/>
      <c r="K20" s="2"/>
      <c r="L20" s="2"/>
    </row>
    <row r="21" spans="1:12" ht="13.5" customHeight="1">
      <c r="A21" s="217">
        <v>79561393</v>
      </c>
      <c r="B21" s="216" t="s">
        <v>265</v>
      </c>
      <c r="C21" s="218" t="s">
        <v>266</v>
      </c>
      <c r="D21" s="211"/>
      <c r="E21" s="211"/>
      <c r="F21" s="521">
        <v>6640212.7999999998</v>
      </c>
      <c r="G21" s="212"/>
      <c r="H21" s="53"/>
      <c r="I21" s="2"/>
      <c r="J21" s="3"/>
      <c r="K21" s="2"/>
      <c r="L21" s="2"/>
    </row>
    <row r="22" spans="1:12" ht="13.5" customHeight="1">
      <c r="A22" s="217">
        <v>79561393</v>
      </c>
      <c r="B22" s="216" t="s">
        <v>265</v>
      </c>
      <c r="C22" s="218" t="s">
        <v>443</v>
      </c>
      <c r="D22" s="211"/>
      <c r="E22" s="211"/>
      <c r="F22" s="521">
        <v>2899992</v>
      </c>
      <c r="G22" s="212"/>
      <c r="H22" s="53"/>
      <c r="I22" s="2"/>
      <c r="J22" s="3"/>
      <c r="K22" s="2"/>
      <c r="L22" s="2"/>
    </row>
    <row r="23" spans="1:12" ht="13.5" customHeight="1">
      <c r="A23" s="217">
        <v>79596322</v>
      </c>
      <c r="B23" s="216" t="s">
        <v>268</v>
      </c>
      <c r="C23" s="218" t="s">
        <v>269</v>
      </c>
      <c r="D23" s="211"/>
      <c r="E23" s="211"/>
      <c r="F23" s="521">
        <v>538995.21</v>
      </c>
      <c r="G23" s="212"/>
      <c r="H23" s="53"/>
      <c r="I23" s="2"/>
      <c r="J23" s="3"/>
      <c r="K23" s="2"/>
      <c r="L23" s="2"/>
    </row>
    <row r="24" spans="1:12" ht="13.5" customHeight="1">
      <c r="A24" s="217">
        <v>25493520</v>
      </c>
      <c r="B24" s="216" t="s">
        <v>271</v>
      </c>
      <c r="C24" s="218" t="s">
        <v>272</v>
      </c>
      <c r="D24" s="211"/>
      <c r="E24" s="211"/>
      <c r="F24" s="521">
        <v>2455200</v>
      </c>
      <c r="G24" s="212"/>
      <c r="H24" s="53"/>
      <c r="I24" s="2"/>
      <c r="J24" s="3"/>
      <c r="K24" s="2"/>
      <c r="L24" s="2"/>
    </row>
    <row r="25" spans="1:12" ht="13.5" customHeight="1">
      <c r="A25" s="217">
        <v>17099716</v>
      </c>
      <c r="B25" s="216" t="s">
        <v>274</v>
      </c>
      <c r="C25" s="218" t="s">
        <v>444</v>
      </c>
      <c r="D25" s="211"/>
      <c r="E25" s="211"/>
      <c r="F25" s="521">
        <v>1151400</v>
      </c>
      <c r="G25" s="212"/>
      <c r="H25" s="53"/>
      <c r="I25" s="2"/>
      <c r="J25" s="3"/>
      <c r="K25" s="2"/>
      <c r="L25" s="2"/>
    </row>
    <row r="26" spans="1:12" ht="13.5" customHeight="1">
      <c r="A26" s="217">
        <v>52160597</v>
      </c>
      <c r="B26" s="216" t="s">
        <v>277</v>
      </c>
      <c r="C26" s="218" t="s">
        <v>278</v>
      </c>
      <c r="D26" s="211"/>
      <c r="E26" s="211"/>
      <c r="F26" s="521">
        <v>1151400</v>
      </c>
      <c r="G26" s="212"/>
      <c r="H26" s="53"/>
      <c r="I26" s="2"/>
      <c r="J26" s="3"/>
      <c r="K26" s="2"/>
      <c r="L26" s="2"/>
    </row>
    <row r="27" spans="1:12" ht="13.5" customHeight="1">
      <c r="A27" s="217">
        <v>79657841</v>
      </c>
      <c r="B27" s="216" t="s">
        <v>413</v>
      </c>
      <c r="C27" s="218" t="s">
        <v>414</v>
      </c>
      <c r="D27" s="211"/>
      <c r="E27" s="211"/>
      <c r="F27" s="521">
        <v>2455200</v>
      </c>
      <c r="G27" s="212"/>
      <c r="H27" s="53"/>
      <c r="I27" s="2"/>
      <c r="J27" s="3"/>
      <c r="K27" s="2"/>
      <c r="L27" s="2"/>
    </row>
    <row r="28" spans="1:12" ht="13.5" customHeight="1">
      <c r="A28" s="217">
        <v>80016444</v>
      </c>
      <c r="B28" s="216" t="s">
        <v>283</v>
      </c>
      <c r="C28" s="218" t="s">
        <v>445</v>
      </c>
      <c r="D28" s="211"/>
      <c r="E28" s="211"/>
      <c r="F28" s="521">
        <v>1151400</v>
      </c>
      <c r="G28" s="212"/>
      <c r="H28" s="53"/>
      <c r="I28" s="2"/>
      <c r="J28" s="3"/>
      <c r="K28" s="2"/>
      <c r="L28" s="2"/>
    </row>
    <row r="29" spans="1:12" ht="13.5" customHeight="1">
      <c r="A29" s="217">
        <v>17164116</v>
      </c>
      <c r="B29" s="216" t="s">
        <v>287</v>
      </c>
      <c r="C29" s="218" t="s">
        <v>415</v>
      </c>
      <c r="D29" s="211"/>
      <c r="E29" s="211"/>
      <c r="F29" s="521">
        <v>1151400</v>
      </c>
      <c r="G29" s="212"/>
      <c r="H29" s="53"/>
      <c r="I29" s="2"/>
      <c r="J29" s="3"/>
      <c r="K29" s="2"/>
      <c r="L29" s="2"/>
    </row>
    <row r="30" spans="1:12" ht="13.5" customHeight="1">
      <c r="A30" s="217">
        <v>17164116</v>
      </c>
      <c r="B30" s="216" t="s">
        <v>287</v>
      </c>
      <c r="C30" s="218" t="s">
        <v>446</v>
      </c>
      <c r="D30" s="211"/>
      <c r="E30" s="211"/>
      <c r="F30" s="521">
        <v>2636400</v>
      </c>
      <c r="G30" s="212"/>
      <c r="H30" s="53"/>
      <c r="I30" s="2"/>
      <c r="J30" s="3"/>
      <c r="K30" s="2"/>
      <c r="L30" s="2"/>
    </row>
    <row r="31" spans="1:12" ht="13.5" customHeight="1">
      <c r="A31" s="217">
        <v>19396431</v>
      </c>
      <c r="B31" s="216" t="s">
        <v>290</v>
      </c>
      <c r="C31" s="219" t="s">
        <v>291</v>
      </c>
      <c r="D31" s="211"/>
      <c r="E31" s="211"/>
      <c r="F31" s="521">
        <v>2914577.2</v>
      </c>
      <c r="G31" s="212"/>
      <c r="H31" s="53"/>
      <c r="I31" s="2"/>
      <c r="J31" s="3"/>
      <c r="K31" s="2"/>
      <c r="L31" s="2"/>
    </row>
    <row r="32" spans="1:12" ht="13.5" customHeight="1">
      <c r="A32" s="217">
        <v>19396431</v>
      </c>
      <c r="B32" s="216" t="s">
        <v>290</v>
      </c>
      <c r="C32" s="219" t="s">
        <v>447</v>
      </c>
      <c r="D32" s="211"/>
      <c r="E32" s="211"/>
      <c r="F32" s="521">
        <v>6673607.2000000002</v>
      </c>
      <c r="G32" s="212"/>
      <c r="H32" s="53"/>
      <c r="I32" s="2"/>
      <c r="J32" s="3"/>
      <c r="K32" s="2"/>
      <c r="L32" s="2"/>
    </row>
    <row r="33" spans="1:12" ht="13.5" customHeight="1">
      <c r="A33" s="217">
        <v>3202616</v>
      </c>
      <c r="B33" s="216" t="s">
        <v>293</v>
      </c>
      <c r="C33" s="218" t="s">
        <v>294</v>
      </c>
      <c r="D33" s="211"/>
      <c r="E33" s="211"/>
      <c r="F33" s="521">
        <v>2984624.14</v>
      </c>
      <c r="G33" s="212"/>
      <c r="H33" s="53"/>
      <c r="I33" s="2"/>
      <c r="J33" s="3"/>
      <c r="K33" s="2"/>
      <c r="L33" s="2"/>
    </row>
    <row r="34" spans="1:12" ht="13.5" customHeight="1">
      <c r="A34" s="217">
        <v>3202616</v>
      </c>
      <c r="B34" s="216" t="s">
        <v>293</v>
      </c>
      <c r="C34" s="218" t="s">
        <v>296</v>
      </c>
      <c r="D34" s="211"/>
      <c r="E34" s="211"/>
      <c r="F34" s="521">
        <v>5975840</v>
      </c>
      <c r="G34" s="212"/>
      <c r="H34" s="53"/>
      <c r="I34" s="2"/>
      <c r="J34" s="3"/>
      <c r="K34" s="2"/>
      <c r="L34" s="2"/>
    </row>
    <row r="35" spans="1:12" ht="13.5" customHeight="1">
      <c r="A35" s="217">
        <v>41712009</v>
      </c>
      <c r="B35" s="216" t="s">
        <v>297</v>
      </c>
      <c r="C35" s="218" t="s">
        <v>298</v>
      </c>
      <c r="D35" s="211"/>
      <c r="E35" s="211"/>
      <c r="F35" s="521">
        <v>1979838</v>
      </c>
      <c r="G35" s="212"/>
      <c r="H35" s="53"/>
      <c r="I35" s="2"/>
      <c r="J35" s="3"/>
      <c r="K35" s="2"/>
      <c r="L35" s="2"/>
    </row>
    <row r="36" spans="1:12" ht="13.5" customHeight="1">
      <c r="A36" s="217">
        <v>79603129</v>
      </c>
      <c r="B36" s="216" t="s">
        <v>303</v>
      </c>
      <c r="C36" s="218" t="s">
        <v>304</v>
      </c>
      <c r="D36" s="211"/>
      <c r="E36" s="211"/>
      <c r="F36" s="521">
        <v>1510200</v>
      </c>
      <c r="G36" s="212"/>
      <c r="H36" s="53"/>
      <c r="I36" s="2"/>
      <c r="J36" s="3"/>
      <c r="K36" s="2"/>
      <c r="L36" s="2"/>
    </row>
    <row r="37" spans="1:12" ht="13.5" customHeight="1">
      <c r="A37" s="217">
        <v>80114310</v>
      </c>
      <c r="B37" s="216" t="s">
        <v>416</v>
      </c>
      <c r="C37" s="218" t="s">
        <v>417</v>
      </c>
      <c r="D37" s="211"/>
      <c r="E37" s="211"/>
      <c r="F37" s="521">
        <v>10360476</v>
      </c>
      <c r="G37" s="212"/>
      <c r="H37" s="53"/>
      <c r="I37" s="2"/>
      <c r="J37" s="3"/>
      <c r="K37" s="2"/>
      <c r="L37" s="2"/>
    </row>
    <row r="38" spans="1:12" ht="13.5" customHeight="1">
      <c r="A38" s="217">
        <v>39713381</v>
      </c>
      <c r="B38" s="216" t="s">
        <v>306</v>
      </c>
      <c r="C38" s="218" t="s">
        <v>307</v>
      </c>
      <c r="D38" s="211"/>
      <c r="E38" s="211"/>
      <c r="F38" s="521">
        <v>6379209.2000000002</v>
      </c>
      <c r="G38" s="212"/>
      <c r="H38" s="53"/>
      <c r="I38" s="2"/>
      <c r="J38" s="3"/>
      <c r="K38" s="2"/>
      <c r="L38" s="2"/>
    </row>
    <row r="39" spans="1:12" ht="13.5" customHeight="1">
      <c r="A39" s="217">
        <v>39713381</v>
      </c>
      <c r="B39" s="216" t="s">
        <v>306</v>
      </c>
      <c r="C39" s="218" t="s">
        <v>309</v>
      </c>
      <c r="D39" s="211"/>
      <c r="E39" s="211"/>
      <c r="F39" s="522">
        <v>2887870.12</v>
      </c>
      <c r="G39" s="212"/>
      <c r="H39" s="53"/>
      <c r="I39" s="2"/>
      <c r="J39" s="3"/>
      <c r="K39" s="2"/>
      <c r="L39" s="2"/>
    </row>
    <row r="40" spans="1:12" ht="13.5" customHeight="1">
      <c r="A40" s="217">
        <v>1009264</v>
      </c>
      <c r="B40" s="216" t="s">
        <v>313</v>
      </c>
      <c r="C40" s="218" t="s">
        <v>314</v>
      </c>
      <c r="D40" s="211"/>
      <c r="E40" s="211"/>
      <c r="F40" s="521">
        <v>3416716.8</v>
      </c>
      <c r="G40" s="212"/>
      <c r="H40" s="53"/>
      <c r="I40" s="2"/>
      <c r="J40" s="3"/>
      <c r="K40" s="2"/>
      <c r="L40" s="2"/>
    </row>
    <row r="41" spans="1:12" ht="13.5" customHeight="1">
      <c r="A41" s="217">
        <v>41359162</v>
      </c>
      <c r="B41" s="216" t="s">
        <v>316</v>
      </c>
      <c r="C41" s="218" t="s">
        <v>317</v>
      </c>
      <c r="D41" s="211"/>
      <c r="E41" s="211"/>
      <c r="F41" s="521">
        <v>1871723.8</v>
      </c>
      <c r="G41" s="212"/>
      <c r="H41" s="53"/>
      <c r="I41" s="2"/>
      <c r="J41" s="3"/>
      <c r="K41" s="2"/>
      <c r="L41" s="2"/>
    </row>
    <row r="42" spans="1:12" ht="13.5" customHeight="1">
      <c r="A42" s="217">
        <v>19405805</v>
      </c>
      <c r="B42" s="216" t="s">
        <v>319</v>
      </c>
      <c r="C42" s="218" t="s">
        <v>320</v>
      </c>
      <c r="D42" s="211"/>
      <c r="E42" s="211"/>
      <c r="F42" s="521">
        <v>51</v>
      </c>
      <c r="G42" s="212"/>
      <c r="H42" s="53"/>
      <c r="I42" s="2"/>
      <c r="J42" s="3"/>
      <c r="K42" s="2"/>
      <c r="L42" s="2"/>
    </row>
    <row r="43" spans="1:12" ht="13.5" customHeight="1">
      <c r="A43" s="217">
        <v>52516888</v>
      </c>
      <c r="B43" s="216" t="s">
        <v>418</v>
      </c>
      <c r="C43" s="218" t="s">
        <v>448</v>
      </c>
      <c r="D43" s="211"/>
      <c r="E43" s="211"/>
      <c r="F43" s="521">
        <v>1115520</v>
      </c>
      <c r="G43" s="212"/>
      <c r="H43" s="53"/>
      <c r="I43" s="2"/>
      <c r="J43" s="3"/>
      <c r="K43" s="2"/>
      <c r="L43" s="2"/>
    </row>
    <row r="44" spans="1:12" ht="13.5" customHeight="1">
      <c r="A44" s="217">
        <v>14197224</v>
      </c>
      <c r="B44" s="216" t="s">
        <v>322</v>
      </c>
      <c r="C44" s="218" t="s">
        <v>323</v>
      </c>
      <c r="D44" s="211"/>
      <c r="E44" s="211"/>
      <c r="F44" s="521">
        <v>595516.80000000005</v>
      </c>
      <c r="G44" s="212"/>
      <c r="H44" s="53"/>
      <c r="I44" s="2"/>
      <c r="J44" s="3"/>
      <c r="K44" s="2"/>
      <c r="L44" s="2"/>
    </row>
    <row r="45" spans="1:12" ht="13.5" customHeight="1">
      <c r="A45" s="217">
        <v>19288989</v>
      </c>
      <c r="B45" s="216" t="s">
        <v>325</v>
      </c>
      <c r="C45" s="218" t="s">
        <v>326</v>
      </c>
      <c r="D45" s="211"/>
      <c r="E45" s="211"/>
      <c r="F45" s="521">
        <v>11767732</v>
      </c>
      <c r="G45" s="212"/>
      <c r="H45" s="53"/>
      <c r="I45" s="2"/>
      <c r="J45" s="3"/>
      <c r="K45" s="2"/>
      <c r="L45" s="2"/>
    </row>
    <row r="46" spans="1:12" ht="13.5" customHeight="1">
      <c r="A46" s="217">
        <v>19267511</v>
      </c>
      <c r="B46" s="216" t="s">
        <v>420</v>
      </c>
      <c r="C46" s="218" t="s">
        <v>421</v>
      </c>
      <c r="D46" s="211"/>
      <c r="E46" s="211"/>
      <c r="F46" s="521">
        <v>1746798</v>
      </c>
      <c r="G46" s="212"/>
      <c r="H46" s="53"/>
      <c r="I46" s="2"/>
      <c r="J46" s="3"/>
      <c r="K46" s="2"/>
      <c r="L46" s="2"/>
    </row>
    <row r="47" spans="1:12" ht="13.5" customHeight="1">
      <c r="A47" s="217">
        <v>41480183</v>
      </c>
      <c r="B47" s="216" t="s">
        <v>422</v>
      </c>
      <c r="C47" s="218" t="s">
        <v>423</v>
      </c>
      <c r="D47" s="211"/>
      <c r="E47" s="211"/>
      <c r="F47" s="521">
        <v>2455200</v>
      </c>
      <c r="G47" s="212"/>
      <c r="H47" s="53"/>
      <c r="I47" s="2"/>
      <c r="J47" s="3"/>
      <c r="K47" s="2"/>
      <c r="L47" s="2"/>
    </row>
    <row r="48" spans="1:12" ht="13.5" customHeight="1">
      <c r="A48" s="217">
        <v>35490164</v>
      </c>
      <c r="B48" s="216" t="s">
        <v>331</v>
      </c>
      <c r="C48" s="218" t="s">
        <v>424</v>
      </c>
      <c r="D48" s="211"/>
      <c r="E48" s="211"/>
      <c r="F48" s="521">
        <v>1262835.6000000001</v>
      </c>
      <c r="G48" s="212"/>
      <c r="H48" s="53"/>
      <c r="I48" s="2"/>
      <c r="J48" s="3"/>
      <c r="K48" s="2"/>
      <c r="L48" s="2"/>
    </row>
    <row r="49" spans="1:12" ht="13.5" customHeight="1">
      <c r="A49" s="217">
        <v>35490164</v>
      </c>
      <c r="B49" s="216" t="s">
        <v>331</v>
      </c>
      <c r="C49" s="218" t="s">
        <v>332</v>
      </c>
      <c r="D49" s="211"/>
      <c r="E49" s="211"/>
      <c r="F49" s="521">
        <v>571775.79</v>
      </c>
      <c r="G49" s="212"/>
      <c r="H49" s="53"/>
      <c r="I49" s="2"/>
      <c r="J49" s="3"/>
      <c r="K49" s="2"/>
      <c r="L49" s="2"/>
    </row>
    <row r="50" spans="1:12" ht="13.5" customHeight="1">
      <c r="A50" s="217">
        <v>79344647</v>
      </c>
      <c r="B50" s="216" t="s">
        <v>334</v>
      </c>
      <c r="C50" s="218" t="s">
        <v>449</v>
      </c>
      <c r="D50" s="211"/>
      <c r="E50" s="211"/>
      <c r="F50" s="521">
        <v>3415869.8</v>
      </c>
      <c r="G50" s="212"/>
      <c r="H50" s="53"/>
      <c r="I50" s="2"/>
      <c r="J50" s="3"/>
      <c r="K50" s="2"/>
      <c r="L50" s="2"/>
    </row>
    <row r="51" spans="1:12" ht="13.5" customHeight="1">
      <c r="A51" s="217">
        <v>2851474</v>
      </c>
      <c r="B51" s="216" t="s">
        <v>337</v>
      </c>
      <c r="C51" s="218" t="s">
        <v>338</v>
      </c>
      <c r="D51" s="211"/>
      <c r="E51" s="211"/>
      <c r="F51" s="521">
        <v>882740</v>
      </c>
      <c r="G51" s="212"/>
      <c r="H51" s="53"/>
      <c r="I51" s="2"/>
      <c r="J51" s="3"/>
      <c r="K51" s="2"/>
      <c r="L51" s="2"/>
    </row>
    <row r="52" spans="1:12" ht="13.5" customHeight="1">
      <c r="A52" s="217">
        <v>52283104</v>
      </c>
      <c r="B52" s="216" t="s">
        <v>425</v>
      </c>
      <c r="C52" s="218" t="s">
        <v>426</v>
      </c>
      <c r="D52" s="211"/>
      <c r="E52" s="211"/>
      <c r="F52" s="521">
        <v>1062174</v>
      </c>
      <c r="G52" s="212"/>
      <c r="H52" s="53"/>
      <c r="I52" s="2"/>
      <c r="J52" s="3"/>
      <c r="K52" s="2"/>
      <c r="L52" s="2"/>
    </row>
    <row r="53" spans="1:12" ht="13.5" customHeight="1">
      <c r="A53" s="217">
        <v>80777560</v>
      </c>
      <c r="B53" s="216" t="s">
        <v>340</v>
      </c>
      <c r="C53" s="218" t="s">
        <v>341</v>
      </c>
      <c r="D53" s="211"/>
      <c r="E53" s="211"/>
      <c r="F53" s="301">
        <v>1350129.6</v>
      </c>
      <c r="G53" s="212"/>
      <c r="H53" s="53"/>
      <c r="I53" s="2"/>
      <c r="J53" s="3"/>
      <c r="K53" s="2"/>
      <c r="L53" s="2"/>
    </row>
    <row r="54" spans="1:12" ht="13.5" customHeight="1">
      <c r="A54" s="217">
        <v>80777560</v>
      </c>
      <c r="B54" s="216" t="s">
        <v>340</v>
      </c>
      <c r="C54" s="218" t="s">
        <v>427</v>
      </c>
      <c r="D54" s="211"/>
      <c r="E54" s="211"/>
      <c r="F54" s="301">
        <v>2636400</v>
      </c>
      <c r="G54" s="212"/>
      <c r="H54" s="53"/>
      <c r="I54" s="2"/>
      <c r="J54" s="3"/>
      <c r="K54" s="2"/>
      <c r="L54" s="2"/>
    </row>
    <row r="55" spans="1:12" ht="13.5" customHeight="1">
      <c r="A55" s="217">
        <v>2885485</v>
      </c>
      <c r="B55" s="216" t="s">
        <v>428</v>
      </c>
      <c r="C55" s="218" t="s">
        <v>429</v>
      </c>
      <c r="D55" s="211"/>
      <c r="E55" s="211"/>
      <c r="F55" s="301">
        <v>3297225</v>
      </c>
      <c r="G55" s="212"/>
      <c r="H55" s="53"/>
      <c r="I55" s="2"/>
      <c r="J55" s="3"/>
      <c r="K55" s="2"/>
      <c r="L55" s="2"/>
    </row>
    <row r="56" spans="1:12" ht="13.5" customHeight="1">
      <c r="A56" s="217">
        <v>13701917</v>
      </c>
      <c r="B56" s="216" t="s">
        <v>430</v>
      </c>
      <c r="C56" s="218" t="s">
        <v>431</v>
      </c>
      <c r="D56" s="211"/>
      <c r="E56" s="211"/>
      <c r="F56" s="301">
        <v>0</v>
      </c>
      <c r="G56" s="212"/>
      <c r="H56" s="53"/>
      <c r="I56" s="2"/>
      <c r="J56" s="3"/>
      <c r="K56" s="2"/>
      <c r="L56" s="2"/>
    </row>
    <row r="57" spans="1:12" ht="13.5" customHeight="1">
      <c r="A57" s="217">
        <v>79421485</v>
      </c>
      <c r="B57" s="216" t="s">
        <v>343</v>
      </c>
      <c r="C57" s="218" t="s">
        <v>344</v>
      </c>
      <c r="D57" s="211"/>
      <c r="E57" s="211"/>
      <c r="F57" s="301">
        <v>0</v>
      </c>
      <c r="G57" s="212"/>
      <c r="H57" s="53"/>
      <c r="I57" s="2"/>
      <c r="J57" s="3"/>
      <c r="K57" s="2"/>
      <c r="L57" s="2"/>
    </row>
    <row r="58" spans="1:12" ht="13.5" customHeight="1">
      <c r="A58" s="217">
        <v>28837244</v>
      </c>
      <c r="B58" s="216" t="s">
        <v>450</v>
      </c>
      <c r="C58" s="218" t="s">
        <v>451</v>
      </c>
      <c r="D58" s="211"/>
      <c r="E58" s="211"/>
      <c r="F58" s="301">
        <v>0</v>
      </c>
      <c r="G58" s="212"/>
      <c r="H58" s="53"/>
      <c r="I58" s="2"/>
      <c r="J58" s="3"/>
      <c r="K58" s="2"/>
      <c r="L58" s="2"/>
    </row>
    <row r="59" spans="1:12" ht="13.5" customHeight="1">
      <c r="A59" s="217">
        <v>80912682</v>
      </c>
      <c r="B59" s="216" t="s">
        <v>432</v>
      </c>
      <c r="C59" s="218" t="s">
        <v>433</v>
      </c>
      <c r="D59" s="211"/>
      <c r="E59" s="211"/>
      <c r="F59" s="301">
        <v>25573958.800000001</v>
      </c>
      <c r="G59" s="212"/>
      <c r="H59" s="53"/>
      <c r="I59" s="2"/>
      <c r="J59" s="3"/>
      <c r="K59" s="2"/>
      <c r="L59" s="2"/>
    </row>
    <row r="60" spans="1:12" ht="13.5" customHeight="1">
      <c r="A60" s="217">
        <v>79700780</v>
      </c>
      <c r="B60" s="216" t="s">
        <v>220</v>
      </c>
      <c r="C60" s="218" t="s">
        <v>452</v>
      </c>
      <c r="D60" s="139"/>
      <c r="E60" s="139"/>
      <c r="F60" s="301">
        <v>0</v>
      </c>
      <c r="G60" s="203"/>
      <c r="H60" s="53"/>
      <c r="I60" s="2"/>
      <c r="J60" s="3"/>
      <c r="K60" s="2"/>
      <c r="L60" s="2"/>
    </row>
    <row r="61" spans="1:12" s="92" customFormat="1" ht="12.75">
      <c r="A61" s="217">
        <v>41425659</v>
      </c>
      <c r="B61" s="216" t="s">
        <v>347</v>
      </c>
      <c r="C61" s="218" t="s">
        <v>348</v>
      </c>
      <c r="D61" s="156"/>
      <c r="E61" s="104"/>
      <c r="F61" s="301">
        <v>10115256.51</v>
      </c>
      <c r="G61" s="205"/>
      <c r="H61" s="89"/>
      <c r="I61" s="90"/>
      <c r="J61" s="91"/>
      <c r="K61" s="91"/>
      <c r="L61" s="91"/>
    </row>
    <row r="62" spans="1:12" s="92" customFormat="1" ht="12.75">
      <c r="A62" s="217">
        <v>79603003</v>
      </c>
      <c r="B62" s="216" t="s">
        <v>434</v>
      </c>
      <c r="C62" s="218" t="s">
        <v>453</v>
      </c>
      <c r="D62" s="156"/>
      <c r="E62" s="137"/>
      <c r="F62" s="301">
        <v>5064624.8</v>
      </c>
      <c r="G62" s="206"/>
      <c r="H62" s="89"/>
      <c r="I62" s="90"/>
      <c r="J62" s="91"/>
      <c r="K62" s="91"/>
      <c r="L62" s="91"/>
    </row>
    <row r="63" spans="1:12" s="92" customFormat="1" ht="12.75">
      <c r="A63" s="217">
        <v>20483853</v>
      </c>
      <c r="B63" s="216" t="s">
        <v>436</v>
      </c>
      <c r="C63" s="218" t="s">
        <v>437</v>
      </c>
      <c r="D63" s="156"/>
      <c r="E63" s="137"/>
      <c r="F63" s="301">
        <v>9937365.5999999996</v>
      </c>
      <c r="G63" s="206"/>
      <c r="H63" s="89"/>
      <c r="I63" s="90"/>
      <c r="J63" s="91"/>
      <c r="K63" s="91"/>
      <c r="L63" s="91"/>
    </row>
    <row r="64" spans="1:12" s="92" customFormat="1" ht="12.75">
      <c r="A64" s="217">
        <v>41598906</v>
      </c>
      <c r="B64" s="216" t="s">
        <v>224</v>
      </c>
      <c r="C64" s="218" t="s">
        <v>438</v>
      </c>
      <c r="D64" s="156"/>
      <c r="E64" s="137"/>
      <c r="F64" s="301">
        <v>10580530.800000001</v>
      </c>
      <c r="G64" s="206"/>
      <c r="H64" s="89"/>
      <c r="I64" s="90"/>
      <c r="J64" s="91"/>
      <c r="K64" s="91"/>
      <c r="L64" s="91"/>
    </row>
    <row r="65" spans="1:12" s="92" customFormat="1" ht="12.75">
      <c r="A65" s="217">
        <v>41598906</v>
      </c>
      <c r="B65" s="216" t="s">
        <v>224</v>
      </c>
      <c r="C65" s="218">
        <v>566.20230000000004</v>
      </c>
      <c r="D65" s="156"/>
      <c r="E65" s="137"/>
      <c r="F65" s="301">
        <v>1715093.77</v>
      </c>
      <c r="G65" s="206"/>
      <c r="H65" s="89"/>
      <c r="I65" s="90"/>
      <c r="J65" s="91"/>
      <c r="K65" s="91"/>
      <c r="L65" s="91"/>
    </row>
    <row r="66" spans="1:12" s="92" customFormat="1" ht="12.75">
      <c r="A66" s="217">
        <v>19250927</v>
      </c>
      <c r="B66" s="216" t="s">
        <v>350</v>
      </c>
      <c r="C66" s="218" t="s">
        <v>351</v>
      </c>
      <c r="D66" s="156"/>
      <c r="E66" s="137"/>
      <c r="F66" s="301">
        <v>0</v>
      </c>
      <c r="G66" s="206"/>
      <c r="H66" s="89"/>
      <c r="I66" s="90"/>
      <c r="J66" s="91"/>
      <c r="K66" s="91"/>
      <c r="L66" s="91"/>
    </row>
    <row r="67" spans="1:12" s="92" customFormat="1" ht="12.75">
      <c r="A67" s="217">
        <v>79128408</v>
      </c>
      <c r="B67" s="216" t="s">
        <v>356</v>
      </c>
      <c r="C67" s="218" t="s">
        <v>357</v>
      </c>
      <c r="D67" s="156"/>
      <c r="E67" s="137"/>
      <c r="F67" s="301">
        <v>2288071.0099999998</v>
      </c>
      <c r="G67" s="205"/>
      <c r="H67" s="89"/>
      <c r="I67" s="90"/>
      <c r="J67" s="91"/>
      <c r="K67" s="91"/>
      <c r="L67" s="91"/>
    </row>
    <row r="68" spans="1:12" s="92" customFormat="1" ht="12.75">
      <c r="A68" s="217">
        <v>63271814</v>
      </c>
      <c r="B68" s="216" t="s">
        <v>228</v>
      </c>
      <c r="C68" s="218" t="s">
        <v>359</v>
      </c>
      <c r="D68" s="207"/>
      <c r="E68" s="208"/>
      <c r="F68" s="301">
        <v>525410.43000000005</v>
      </c>
      <c r="G68" s="209"/>
      <c r="H68" s="89"/>
      <c r="I68" s="90"/>
      <c r="J68" s="91"/>
      <c r="K68" s="91"/>
      <c r="L68" s="91"/>
    </row>
    <row r="69" spans="1:12" s="92" customFormat="1" ht="12.75">
      <c r="A69" s="217">
        <v>41403088</v>
      </c>
      <c r="B69" s="216" t="s">
        <v>361</v>
      </c>
      <c r="C69" s="218" t="s">
        <v>362</v>
      </c>
      <c r="D69" s="156"/>
      <c r="E69" s="137"/>
      <c r="F69" s="302">
        <v>266773.14</v>
      </c>
      <c r="G69" s="205"/>
      <c r="H69" s="89"/>
      <c r="I69" s="90"/>
      <c r="J69" s="91"/>
      <c r="K69" s="91"/>
      <c r="L69" s="91"/>
    </row>
    <row r="70" spans="1:12" s="92" customFormat="1" ht="12.75">
      <c r="A70" s="217">
        <v>79382624</v>
      </c>
      <c r="B70" s="216" t="s">
        <v>364</v>
      </c>
      <c r="C70" s="218" t="s">
        <v>365</v>
      </c>
      <c r="D70" s="156"/>
      <c r="E70" s="137"/>
      <c r="F70" s="301">
        <v>10584436.4</v>
      </c>
      <c r="G70" s="205"/>
      <c r="H70" s="89"/>
      <c r="I70" s="90"/>
      <c r="J70" s="91"/>
      <c r="K70" s="91"/>
      <c r="L70" s="91"/>
    </row>
    <row r="71" spans="1:12" s="92" customFormat="1" ht="12.75">
      <c r="A71" s="217">
        <v>79974901</v>
      </c>
      <c r="B71" s="216" t="s">
        <v>367</v>
      </c>
      <c r="C71" s="218" t="s">
        <v>368</v>
      </c>
      <c r="D71" s="156"/>
      <c r="E71" s="137"/>
      <c r="F71" s="301">
        <v>1662442.48</v>
      </c>
      <c r="G71" s="206"/>
      <c r="H71" s="89"/>
      <c r="I71" s="90"/>
      <c r="J71" s="91"/>
      <c r="K71" s="91"/>
      <c r="L71" s="91"/>
    </row>
    <row r="72" spans="1:12" s="92" customFormat="1" ht="12.75">
      <c r="A72" s="217">
        <v>52282017</v>
      </c>
      <c r="B72" s="216" t="s">
        <v>454</v>
      </c>
      <c r="C72" s="218" t="s">
        <v>455</v>
      </c>
      <c r="D72" s="156"/>
      <c r="E72" s="137"/>
      <c r="F72" s="301">
        <v>2636400</v>
      </c>
      <c r="G72" s="206"/>
      <c r="H72" s="89"/>
      <c r="I72" s="90"/>
      <c r="J72" s="91"/>
      <c r="K72" s="91"/>
      <c r="L72" s="91"/>
    </row>
    <row r="73" spans="1:12" s="92" customFormat="1" ht="12.75">
      <c r="A73" s="217">
        <v>52874805</v>
      </c>
      <c r="B73" s="216" t="s">
        <v>370</v>
      </c>
      <c r="C73" s="218" t="s">
        <v>371</v>
      </c>
      <c r="D73" s="156"/>
      <c r="E73" s="137"/>
      <c r="F73" s="301">
        <v>3298247.86</v>
      </c>
      <c r="G73" s="206"/>
      <c r="H73" s="89"/>
      <c r="I73" s="90"/>
      <c r="J73" s="91"/>
      <c r="K73" s="91"/>
      <c r="L73" s="91"/>
    </row>
    <row r="74" spans="1:12" s="92" customFormat="1" ht="12.75">
      <c r="A74" s="217">
        <v>79426307</v>
      </c>
      <c r="B74" s="216" t="s">
        <v>373</v>
      </c>
      <c r="C74" s="218" t="s">
        <v>374</v>
      </c>
      <c r="D74" s="156"/>
      <c r="E74" s="104"/>
      <c r="F74" s="301">
        <v>3872587.75</v>
      </c>
      <c r="G74" s="127"/>
      <c r="H74" s="89"/>
      <c r="I74" s="90"/>
      <c r="J74" s="91"/>
      <c r="K74" s="91"/>
      <c r="L74" s="91"/>
    </row>
    <row r="75" spans="1:12" s="92" customFormat="1" ht="12.75">
      <c r="A75" s="217">
        <v>79332458</v>
      </c>
      <c r="B75" s="216" t="s">
        <v>376</v>
      </c>
      <c r="C75" s="218" t="s">
        <v>377</v>
      </c>
      <c r="D75" s="156"/>
      <c r="E75" s="100"/>
      <c r="F75" s="301">
        <v>3653732.37</v>
      </c>
      <c r="G75" s="127"/>
      <c r="H75" s="89"/>
      <c r="I75" s="90"/>
      <c r="J75" s="91"/>
      <c r="K75" s="91"/>
      <c r="L75" s="91"/>
    </row>
    <row r="76" spans="1:12" s="92" customFormat="1" ht="12.75">
      <c r="A76" s="217">
        <v>52169203</v>
      </c>
      <c r="B76" s="216" t="s">
        <v>379</v>
      </c>
      <c r="C76" s="218" t="s">
        <v>380</v>
      </c>
      <c r="D76" s="158"/>
      <c r="E76" s="100"/>
      <c r="F76" s="301">
        <v>1297988.22</v>
      </c>
      <c r="G76" s="127"/>
      <c r="H76" s="89"/>
      <c r="I76" s="90"/>
      <c r="J76" s="91"/>
      <c r="K76" s="91"/>
      <c r="L76" s="91"/>
    </row>
    <row r="77" spans="1:12" s="92" customFormat="1" ht="12.75">
      <c r="A77" s="217">
        <v>830081472</v>
      </c>
      <c r="B77" s="216" t="s">
        <v>382</v>
      </c>
      <c r="C77" s="218" t="s">
        <v>383</v>
      </c>
      <c r="D77" s="158"/>
      <c r="E77" s="103"/>
      <c r="F77" s="301">
        <v>227402.39</v>
      </c>
      <c r="G77" s="127"/>
      <c r="H77" s="89"/>
      <c r="I77" s="90"/>
      <c r="J77" s="91"/>
      <c r="K77" s="91"/>
      <c r="L77" s="91"/>
    </row>
    <row r="78" spans="1:12" s="92" customFormat="1" ht="12.75">
      <c r="A78" s="140"/>
      <c r="B78" s="97"/>
      <c r="C78" s="98"/>
      <c r="D78" s="99"/>
      <c r="E78" s="104"/>
      <c r="F78" s="135"/>
      <c r="G78" s="127"/>
      <c r="H78" s="89"/>
      <c r="I78" s="90"/>
      <c r="J78" s="91"/>
      <c r="K78" s="91"/>
      <c r="L78" s="91"/>
    </row>
    <row r="79" spans="1:12" s="92" customFormat="1" ht="12.75">
      <c r="A79" s="140"/>
      <c r="B79" s="220" t="s">
        <v>456</v>
      </c>
      <c r="C79" s="98"/>
      <c r="D79" s="99"/>
      <c r="E79" s="104"/>
      <c r="F79" s="135"/>
      <c r="G79" s="127"/>
      <c r="H79" s="89"/>
      <c r="I79" s="90"/>
      <c r="J79" s="91"/>
      <c r="K79" s="91"/>
      <c r="L79" s="91"/>
    </row>
    <row r="80" spans="1:12" s="92" customFormat="1" ht="12.75">
      <c r="A80" s="140">
        <v>79705441</v>
      </c>
      <c r="B80" s="97" t="s">
        <v>388</v>
      </c>
      <c r="C80" s="98"/>
      <c r="D80" s="99"/>
      <c r="E80" s="104"/>
      <c r="F80" s="135">
        <v>28691092.77</v>
      </c>
      <c r="G80" s="102"/>
      <c r="H80" s="89"/>
      <c r="I80" s="90"/>
      <c r="J80" s="91"/>
      <c r="K80" s="91"/>
      <c r="L80" s="91"/>
    </row>
    <row r="81" spans="1:12" s="92" customFormat="1" ht="12.75">
      <c r="A81" s="106"/>
      <c r="B81" s="107"/>
      <c r="C81" s="98"/>
      <c r="D81" s="99"/>
      <c r="E81" s="104"/>
      <c r="F81" s="135"/>
      <c r="G81" s="102"/>
      <c r="H81" s="89"/>
      <c r="I81" s="90"/>
      <c r="J81" s="91"/>
      <c r="K81" s="91"/>
      <c r="L81" s="91"/>
    </row>
    <row r="82" spans="1:12" s="92" customFormat="1" ht="12.75">
      <c r="A82" s="106"/>
      <c r="B82" s="107"/>
      <c r="C82" s="98"/>
      <c r="D82" s="99"/>
      <c r="E82" s="104"/>
      <c r="F82" s="135"/>
      <c r="G82" s="141"/>
      <c r="H82" s="89"/>
      <c r="I82" s="90"/>
      <c r="J82" s="91"/>
      <c r="K82" s="91"/>
      <c r="L82" s="91"/>
    </row>
    <row r="83" spans="1:12" s="27" customFormat="1" ht="13.5" thickBot="1">
      <c r="A83" s="77"/>
      <c r="B83" s="85"/>
      <c r="C83" s="86"/>
      <c r="D83" s="87"/>
      <c r="E83" s="88"/>
      <c r="F83" s="303"/>
      <c r="G83" s="83"/>
      <c r="H83" s="54"/>
      <c r="I83" s="12"/>
      <c r="J83" s="6"/>
      <c r="K83" s="6"/>
      <c r="L83" s="6"/>
    </row>
    <row r="84" spans="1:12" ht="12" customHeight="1" thickBot="1">
      <c r="A84" s="62"/>
      <c r="B84" s="64"/>
      <c r="C84" s="67"/>
      <c r="D84" s="68"/>
      <c r="E84" s="67"/>
      <c r="F84" s="520">
        <f>SUM(F9:F83)</f>
        <v>321041100.85000002</v>
      </c>
      <c r="G84" s="71"/>
      <c r="H84" s="5"/>
      <c r="I84" s="6"/>
      <c r="J84" s="6"/>
      <c r="K84" s="6"/>
      <c r="L84" s="6"/>
    </row>
    <row r="85" spans="1:12" ht="12" customHeight="1" thickBot="1">
      <c r="A85" s="61"/>
      <c r="B85" s="63"/>
      <c r="C85" s="65"/>
      <c r="D85" s="65"/>
      <c r="E85" s="65"/>
      <c r="F85" s="69"/>
      <c r="G85" s="72"/>
      <c r="H85" s="5"/>
      <c r="I85" s="6"/>
      <c r="J85" s="6"/>
      <c r="K85" s="6"/>
      <c r="L85" s="6"/>
    </row>
    <row r="86" spans="1:12" ht="12" customHeight="1" thickBot="1">
      <c r="A86" s="61"/>
      <c r="B86" s="63"/>
      <c r="C86" s="65"/>
      <c r="D86" s="65"/>
      <c r="E86" s="65"/>
      <c r="F86" s="69">
        <v>321317357.13999999</v>
      </c>
      <c r="G86" s="84"/>
      <c r="H86" s="5"/>
      <c r="I86" s="6"/>
      <c r="J86" s="6"/>
      <c r="K86" s="6"/>
      <c r="L86" s="6"/>
    </row>
    <row r="87" spans="1:12" ht="12" customHeight="1" thickBot="1">
      <c r="A87" s="58"/>
      <c r="B87" s="57"/>
      <c r="C87" s="59"/>
      <c r="D87" s="59"/>
      <c r="E87" s="59"/>
      <c r="F87" s="60">
        <f>+F84-F86</f>
        <v>-276256.28999996185</v>
      </c>
      <c r="G87" s="73"/>
      <c r="H87" s="5"/>
      <c r="I87" s="6"/>
      <c r="J87" s="6"/>
      <c r="K87" s="6"/>
      <c r="L87" s="6"/>
    </row>
    <row r="88" spans="1:12" ht="12" customHeight="1" thickBot="1">
      <c r="A88" s="14"/>
      <c r="B88" s="15"/>
      <c r="C88" s="5"/>
      <c r="D88" s="17"/>
      <c r="E88" s="80"/>
      <c r="F88" s="129"/>
      <c r="G88" s="74"/>
      <c r="H88" s="5"/>
      <c r="I88" s="6"/>
      <c r="J88" s="6"/>
      <c r="K88" s="6"/>
      <c r="L88" s="6"/>
    </row>
    <row r="89" spans="1:12" ht="12" customHeight="1">
      <c r="A89" s="13" t="s">
        <v>83</v>
      </c>
      <c r="B89" s="8"/>
      <c r="C89" s="5"/>
      <c r="D89" s="7" t="s">
        <v>84</v>
      </c>
      <c r="E89" s="5"/>
      <c r="F89" s="130"/>
      <c r="G89" s="74"/>
      <c r="H89" s="5"/>
      <c r="I89" s="6"/>
      <c r="J89" s="6"/>
      <c r="K89" s="6"/>
      <c r="L89" s="6"/>
    </row>
    <row r="90" spans="1:12" ht="12" customHeight="1">
      <c r="A90" s="19" t="s">
        <v>85</v>
      </c>
      <c r="B90" s="7"/>
      <c r="C90" s="5"/>
      <c r="D90" s="7" t="s">
        <v>86</v>
      </c>
      <c r="E90" s="31"/>
      <c r="F90" s="131"/>
      <c r="G90" s="26"/>
      <c r="H90" s="5"/>
      <c r="I90" s="6"/>
      <c r="J90" s="6"/>
      <c r="K90" s="6"/>
      <c r="L90" s="6"/>
    </row>
    <row r="91" spans="1:12" ht="12" customHeight="1">
      <c r="A91" s="13" t="s">
        <v>87</v>
      </c>
      <c r="B91" s="8"/>
      <c r="C91" s="5"/>
      <c r="D91" s="7" t="s">
        <v>88</v>
      </c>
      <c r="E91" s="32"/>
      <c r="F91" s="130"/>
      <c r="G91" s="26"/>
      <c r="H91" s="5"/>
      <c r="I91" s="6"/>
      <c r="J91" s="6"/>
      <c r="K91" s="6"/>
      <c r="L91" s="6"/>
    </row>
    <row r="92" spans="1:12" ht="12" customHeight="1">
      <c r="E92" s="32"/>
      <c r="F92" s="130"/>
      <c r="G92" s="26"/>
      <c r="H92" s="5"/>
      <c r="I92" s="6"/>
      <c r="J92" s="6"/>
      <c r="K92" s="6"/>
      <c r="L92" s="6"/>
    </row>
    <row r="93" spans="1:12" ht="12" customHeight="1" thickBot="1">
      <c r="A93" s="23"/>
      <c r="B93" s="35"/>
      <c r="C93" s="33"/>
      <c r="D93" s="33"/>
      <c r="E93" s="33"/>
      <c r="F93" s="132"/>
      <c r="G93" s="25"/>
      <c r="H93" s="5"/>
      <c r="I93" s="12"/>
      <c r="J93" s="6"/>
      <c r="K93" s="6"/>
      <c r="L93" s="6"/>
    </row>
    <row r="94" spans="1:12" ht="12" customHeight="1">
      <c r="A94" s="6"/>
      <c r="B94" s="34"/>
      <c r="C94" s="30"/>
      <c r="D94" s="30"/>
      <c r="E94" s="30"/>
      <c r="F94" s="130"/>
      <c r="G94" s="5"/>
      <c r="H94" s="5"/>
      <c r="I94" s="6"/>
      <c r="J94" s="6"/>
      <c r="K94" s="6"/>
      <c r="L94" s="6"/>
    </row>
    <row r="95" spans="1:12" ht="12" customHeight="1">
      <c r="A95" s="6"/>
      <c r="B95" s="34"/>
      <c r="C95" s="30"/>
      <c r="D95" s="30"/>
      <c r="E95" s="30"/>
      <c r="F95" s="130"/>
      <c r="G95" s="5"/>
      <c r="H95" s="5"/>
      <c r="I95" s="6"/>
      <c r="J95" s="6"/>
      <c r="K95" s="6"/>
      <c r="L95" s="6"/>
    </row>
    <row r="100" spans="1:12" s="304" customFormat="1" ht="15" customHeight="1">
      <c r="A100" s="36"/>
      <c r="B100" s="37"/>
      <c r="C100" s="36"/>
      <c r="D100" s="36"/>
      <c r="E100" s="36"/>
      <c r="G100" s="36"/>
      <c r="H100" s="36"/>
      <c r="I100" s="36"/>
      <c r="J100" s="36"/>
      <c r="K100" s="36"/>
      <c r="L100" s="36"/>
    </row>
    <row r="101" spans="1:12" s="304" customFormat="1" ht="15" customHeight="1">
      <c r="A101" s="36"/>
      <c r="B101" s="37"/>
      <c r="C101" s="36"/>
      <c r="D101" s="36"/>
      <c r="E101" s="36"/>
      <c r="G101" s="36"/>
      <c r="H101" s="36"/>
      <c r="I101" s="36"/>
      <c r="J101" s="36"/>
      <c r="K101" s="36"/>
      <c r="L101" s="36"/>
    </row>
    <row r="124" spans="1:6" ht="15" customHeight="1">
      <c r="A124" s="38"/>
      <c r="F124" s="305"/>
    </row>
    <row r="125" spans="1:6" ht="15" customHeight="1">
      <c r="A125" s="38"/>
      <c r="F125" s="305">
        <f>SUM(F61:F124)</f>
        <v>738499658</v>
      </c>
    </row>
    <row r="126" spans="1:6" ht="15" customHeight="1">
      <c r="A126" s="38"/>
      <c r="F126" s="305"/>
    </row>
    <row r="127" spans="1:6" ht="15" customHeight="1">
      <c r="A127" s="38"/>
      <c r="F127" s="305">
        <v>722526288</v>
      </c>
    </row>
    <row r="128" spans="1:6" ht="15" customHeight="1">
      <c r="A128" s="38"/>
      <c r="F128" s="305"/>
    </row>
    <row r="129" spans="1:6" ht="15" customHeight="1">
      <c r="A129" s="38"/>
      <c r="F129" s="305">
        <f>+F125-F127</f>
        <v>15973370</v>
      </c>
    </row>
    <row r="130" spans="1:6" ht="15" customHeight="1">
      <c r="A130" s="38"/>
      <c r="F130" s="305"/>
    </row>
    <row r="131" spans="1:6" ht="15" customHeight="1">
      <c r="F131" s="305"/>
    </row>
    <row r="132" spans="1:6" ht="15" customHeight="1">
      <c r="F132" s="305"/>
    </row>
    <row r="133" spans="1:6" ht="15" customHeight="1">
      <c r="F133" s="305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C9F45-A0EA-40EA-A931-A403643DA550}">
  <sheetPr>
    <tabColor rgb="FF92D050"/>
    <pageSetUpPr fitToPage="1"/>
  </sheetPr>
  <dimension ref="A1:L133"/>
  <sheetViews>
    <sheetView topLeftCell="A67" zoomScaleNormal="100" workbookViewId="0">
      <selection activeCell="F49" sqref="F49"/>
    </sheetView>
  </sheetViews>
  <sheetFormatPr defaultColWidth="14.42578125" defaultRowHeight="15" customHeight="1"/>
  <cols>
    <col min="1" max="1" width="12.28515625" style="36" customWidth="1"/>
    <col min="2" max="2" width="60.42578125" style="37" customWidth="1"/>
    <col min="3" max="3" width="11.28515625" style="39" customWidth="1"/>
    <col min="4" max="4" width="16.28515625" style="39" customWidth="1"/>
    <col min="5" max="5" width="10.7109375" style="39" customWidth="1"/>
    <col min="6" max="6" width="16.140625" style="304" customWidth="1"/>
    <col min="7" max="7" width="63.1406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06" t="s">
        <v>0</v>
      </c>
      <c r="B1" s="707"/>
      <c r="C1" s="707"/>
      <c r="D1" s="707"/>
      <c r="E1" s="707"/>
      <c r="F1" s="707"/>
      <c r="G1" s="708"/>
      <c r="H1" s="53"/>
      <c r="I1" s="1"/>
      <c r="J1" s="2"/>
      <c r="K1" s="2"/>
      <c r="L1" s="2"/>
    </row>
    <row r="2" spans="1:12" ht="12" customHeight="1">
      <c r="A2" s="709" t="s">
        <v>439</v>
      </c>
      <c r="B2" s="710"/>
      <c r="C2" s="710"/>
      <c r="D2" s="710"/>
      <c r="E2" s="710"/>
      <c r="F2" s="710"/>
      <c r="G2" s="711"/>
      <c r="H2" s="53"/>
      <c r="I2" s="2"/>
      <c r="J2" s="2"/>
      <c r="K2" s="2"/>
      <c r="L2" s="2"/>
    </row>
    <row r="3" spans="1:12" ht="12" customHeight="1">
      <c r="A3" s="709" t="s">
        <v>2</v>
      </c>
      <c r="B3" s="710"/>
      <c r="C3" s="710"/>
      <c r="D3" s="710"/>
      <c r="E3" s="710"/>
      <c r="F3" s="710"/>
      <c r="G3" s="711"/>
      <c r="H3" s="53"/>
      <c r="I3" s="2"/>
      <c r="J3" s="2"/>
      <c r="K3" s="2"/>
      <c r="L3" s="2"/>
    </row>
    <row r="4" spans="1:12" ht="12" customHeight="1">
      <c r="A4" s="712"/>
      <c r="B4" s="710"/>
      <c r="C4" s="710"/>
      <c r="D4" s="710"/>
      <c r="E4" s="710"/>
      <c r="F4" s="710"/>
      <c r="G4" s="711"/>
      <c r="H4" s="53"/>
      <c r="I4" s="2"/>
      <c r="J4" s="3"/>
      <c r="K4" s="2"/>
      <c r="L4" s="2"/>
    </row>
    <row r="5" spans="1:12" ht="12" customHeight="1">
      <c r="A5" s="709" t="s">
        <v>167</v>
      </c>
      <c r="B5" s="713"/>
      <c r="C5" s="713"/>
      <c r="D5" s="713"/>
      <c r="E5" s="713"/>
      <c r="F5" s="713"/>
      <c r="G5" s="711"/>
      <c r="H5" s="53"/>
      <c r="I5" s="2"/>
      <c r="J5" s="3"/>
      <c r="K5" s="2"/>
      <c r="L5" s="2"/>
    </row>
    <row r="6" spans="1:12" ht="12" customHeight="1" thickBot="1">
      <c r="A6" s="386"/>
      <c r="B6" s="387"/>
      <c r="C6" s="387"/>
      <c r="D6" s="387"/>
      <c r="E6" s="387"/>
      <c r="F6" s="389"/>
      <c r="G6" s="388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181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39"/>
      <c r="G8" s="723"/>
      <c r="H8" s="53"/>
      <c r="I8" s="2"/>
      <c r="J8" s="3"/>
      <c r="K8" s="2"/>
      <c r="L8" s="2"/>
    </row>
    <row r="9" spans="1:12" s="133" customFormat="1" ht="13.5" customHeight="1">
      <c r="A9" s="672">
        <v>19322550</v>
      </c>
      <c r="B9" s="673" t="s">
        <v>234</v>
      </c>
      <c r="C9" s="674" t="s">
        <v>235</v>
      </c>
      <c r="D9" s="136"/>
      <c r="E9" s="136"/>
      <c r="F9" s="301">
        <v>3283131.6</v>
      </c>
      <c r="G9" s="199"/>
      <c r="H9" s="294"/>
      <c r="I9" s="128"/>
      <c r="J9" s="299"/>
      <c r="K9" s="128"/>
      <c r="L9" s="128"/>
    </row>
    <row r="10" spans="1:12" s="133" customFormat="1" ht="13.5" customHeight="1">
      <c r="A10" s="672">
        <v>52062430</v>
      </c>
      <c r="B10" s="673" t="s">
        <v>238</v>
      </c>
      <c r="C10" s="674" t="s">
        <v>440</v>
      </c>
      <c r="D10" s="211"/>
      <c r="E10" s="211"/>
      <c r="F10" s="301">
        <v>11250990</v>
      </c>
      <c r="G10" s="212"/>
      <c r="H10" s="294"/>
      <c r="I10" s="128"/>
      <c r="J10" s="299"/>
      <c r="K10" s="128"/>
      <c r="L10" s="128"/>
    </row>
    <row r="11" spans="1:12" s="133" customFormat="1" ht="13.5" customHeight="1">
      <c r="A11" s="672">
        <v>79409807</v>
      </c>
      <c r="B11" s="675" t="s">
        <v>241</v>
      </c>
      <c r="C11" s="674" t="s">
        <v>441</v>
      </c>
      <c r="D11" s="211"/>
      <c r="E11" s="211"/>
      <c r="F11" s="301">
        <v>16081161.199999999</v>
      </c>
      <c r="G11" s="212"/>
      <c r="H11" s="294"/>
      <c r="I11" s="128"/>
      <c r="J11" s="299"/>
      <c r="K11" s="128"/>
      <c r="L11" s="128"/>
    </row>
    <row r="12" spans="1:12" s="133" customFormat="1" ht="13.5" customHeight="1">
      <c r="A12" s="672">
        <v>79409807</v>
      </c>
      <c r="B12" s="675" t="s">
        <v>241</v>
      </c>
      <c r="C12" s="674" t="s">
        <v>242</v>
      </c>
      <c r="D12" s="211"/>
      <c r="E12" s="211"/>
      <c r="F12" s="301">
        <v>8647933.3800000008</v>
      </c>
      <c r="G12" s="212"/>
      <c r="H12" s="294"/>
      <c r="I12" s="128"/>
      <c r="J12" s="299"/>
      <c r="K12" s="128"/>
      <c r="L12" s="128"/>
    </row>
    <row r="13" spans="1:12" s="133" customFormat="1" ht="13.5" customHeight="1">
      <c r="A13" s="672">
        <v>79495416</v>
      </c>
      <c r="B13" s="676" t="s">
        <v>244</v>
      </c>
      <c r="C13" s="674" t="s">
        <v>245</v>
      </c>
      <c r="D13" s="211"/>
      <c r="E13" s="211"/>
      <c r="F13" s="301">
        <v>31175415.059999999</v>
      </c>
      <c r="G13" s="212"/>
      <c r="H13" s="294"/>
      <c r="I13" s="128"/>
      <c r="J13" s="299"/>
      <c r="K13" s="128"/>
      <c r="L13" s="128"/>
    </row>
    <row r="14" spans="1:12" s="133" customFormat="1" ht="13.5" customHeight="1">
      <c r="A14" s="672">
        <v>19063379</v>
      </c>
      <c r="B14" s="675" t="s">
        <v>247</v>
      </c>
      <c r="C14" s="674" t="s">
        <v>248</v>
      </c>
      <c r="D14" s="211"/>
      <c r="E14" s="211"/>
      <c r="F14" s="301">
        <v>10041168.800000001</v>
      </c>
      <c r="G14" s="212"/>
      <c r="H14" s="294"/>
      <c r="I14" s="128"/>
      <c r="J14" s="299"/>
      <c r="K14" s="128"/>
      <c r="L14" s="128"/>
    </row>
    <row r="15" spans="1:12" s="133" customFormat="1" ht="13.5" customHeight="1">
      <c r="A15" s="672">
        <v>20621883</v>
      </c>
      <c r="B15" s="677" t="s">
        <v>250</v>
      </c>
      <c r="C15" s="674" t="s">
        <v>251</v>
      </c>
      <c r="D15" s="211"/>
      <c r="E15" s="211"/>
      <c r="F15" s="301">
        <v>1802324.8</v>
      </c>
      <c r="G15" s="212"/>
      <c r="H15" s="294"/>
      <c r="I15" s="128"/>
      <c r="J15" s="299"/>
      <c r="K15" s="128"/>
      <c r="L15" s="128"/>
    </row>
    <row r="16" spans="1:12" s="133" customFormat="1" ht="13.5" customHeight="1">
      <c r="A16" s="672">
        <v>37626473</v>
      </c>
      <c r="B16" s="673" t="s">
        <v>253</v>
      </c>
      <c r="C16" s="674" t="s">
        <v>442</v>
      </c>
      <c r="D16" s="211"/>
      <c r="E16" s="211"/>
      <c r="F16" s="301">
        <v>0</v>
      </c>
      <c r="G16" s="212"/>
      <c r="H16" s="294"/>
      <c r="I16" s="128"/>
      <c r="J16" s="299"/>
      <c r="K16" s="128"/>
      <c r="L16" s="128"/>
    </row>
    <row r="17" spans="1:12" s="133" customFormat="1" ht="13.5" customHeight="1">
      <c r="A17" s="672">
        <v>52017764</v>
      </c>
      <c r="B17" s="673" t="s">
        <v>256</v>
      </c>
      <c r="C17" s="674" t="s">
        <v>257</v>
      </c>
      <c r="D17" s="211"/>
      <c r="E17" s="211"/>
      <c r="F17" s="301">
        <v>7768592</v>
      </c>
      <c r="G17" s="212"/>
      <c r="H17" s="294"/>
      <c r="I17" s="128"/>
      <c r="J17" s="299"/>
      <c r="K17" s="128"/>
      <c r="L17" s="128"/>
    </row>
    <row r="18" spans="1:12" s="133" customFormat="1" ht="13.5" customHeight="1">
      <c r="A18" s="672">
        <v>52449743</v>
      </c>
      <c r="B18" s="673" t="s">
        <v>411</v>
      </c>
      <c r="C18" s="674" t="s">
        <v>412</v>
      </c>
      <c r="D18" s="211"/>
      <c r="E18" s="211"/>
      <c r="F18" s="301">
        <v>2636400</v>
      </c>
      <c r="G18" s="212"/>
      <c r="H18" s="294"/>
      <c r="I18" s="128"/>
      <c r="J18" s="299"/>
      <c r="K18" s="128"/>
      <c r="L18" s="128"/>
    </row>
    <row r="19" spans="1:12" s="133" customFormat="1" ht="13.5" customHeight="1">
      <c r="A19" s="672">
        <v>79561727</v>
      </c>
      <c r="B19" s="673" t="s">
        <v>259</v>
      </c>
      <c r="C19" s="674" t="s">
        <v>260</v>
      </c>
      <c r="D19" s="211"/>
      <c r="E19" s="211"/>
      <c r="F19" s="301">
        <v>3864918.85</v>
      </c>
      <c r="G19" s="212"/>
      <c r="H19" s="294"/>
      <c r="I19" s="128"/>
      <c r="J19" s="299"/>
      <c r="K19" s="128"/>
      <c r="L19" s="128"/>
    </row>
    <row r="20" spans="1:12" s="133" customFormat="1" ht="13.5" customHeight="1">
      <c r="A20" s="672">
        <v>51899293</v>
      </c>
      <c r="B20" s="673" t="s">
        <v>262</v>
      </c>
      <c r="C20" s="674" t="s">
        <v>263</v>
      </c>
      <c r="D20" s="211"/>
      <c r="E20" s="211"/>
      <c r="F20" s="301">
        <v>1151400</v>
      </c>
      <c r="G20" s="212"/>
      <c r="H20" s="294"/>
      <c r="I20" s="128"/>
      <c r="J20" s="299"/>
      <c r="K20" s="128"/>
      <c r="L20" s="128"/>
    </row>
    <row r="21" spans="1:12" s="133" customFormat="1" ht="13.5" customHeight="1">
      <c r="A21" s="672">
        <v>79561393</v>
      </c>
      <c r="B21" s="673" t="s">
        <v>265</v>
      </c>
      <c r="C21" s="674" t="s">
        <v>266</v>
      </c>
      <c r="D21" s="211"/>
      <c r="E21" s="211"/>
      <c r="F21" s="301">
        <v>6640212.7999999998</v>
      </c>
      <c r="G21" s="212"/>
      <c r="H21" s="294"/>
      <c r="I21" s="128"/>
      <c r="J21" s="299"/>
      <c r="K21" s="128"/>
      <c r="L21" s="128"/>
    </row>
    <row r="22" spans="1:12" s="133" customFormat="1" ht="13.5" customHeight="1">
      <c r="A22" s="672">
        <v>79561393</v>
      </c>
      <c r="B22" s="673" t="s">
        <v>265</v>
      </c>
      <c r="C22" s="674" t="s">
        <v>443</v>
      </c>
      <c r="D22" s="211"/>
      <c r="E22" s="211"/>
      <c r="F22" s="301">
        <v>2899992</v>
      </c>
      <c r="G22" s="212"/>
      <c r="H22" s="294"/>
      <c r="I22" s="128"/>
      <c r="J22" s="299"/>
      <c r="K22" s="128"/>
      <c r="L22" s="128"/>
    </row>
    <row r="23" spans="1:12" s="133" customFormat="1" ht="13.5" customHeight="1">
      <c r="A23" s="672">
        <v>79596322</v>
      </c>
      <c r="B23" s="673" t="s">
        <v>268</v>
      </c>
      <c r="C23" s="674" t="s">
        <v>269</v>
      </c>
      <c r="D23" s="211"/>
      <c r="E23" s="211"/>
      <c r="F23" s="301">
        <v>538995.21</v>
      </c>
      <c r="G23" s="212"/>
      <c r="H23" s="294"/>
      <c r="I23" s="128"/>
      <c r="J23" s="299"/>
      <c r="K23" s="128"/>
      <c r="L23" s="128"/>
    </row>
    <row r="24" spans="1:12" s="133" customFormat="1" ht="13.5" customHeight="1">
      <c r="A24" s="672">
        <v>25493520</v>
      </c>
      <c r="B24" s="673" t="s">
        <v>271</v>
      </c>
      <c r="C24" s="674" t="s">
        <v>272</v>
      </c>
      <c r="D24" s="211"/>
      <c r="E24" s="211"/>
      <c r="F24" s="301">
        <v>2455200</v>
      </c>
      <c r="G24" s="212"/>
      <c r="H24" s="294"/>
      <c r="I24" s="128"/>
      <c r="J24" s="299"/>
      <c r="K24" s="128"/>
      <c r="L24" s="128"/>
    </row>
    <row r="25" spans="1:12" s="133" customFormat="1" ht="13.5" customHeight="1">
      <c r="A25" s="672">
        <v>17099716</v>
      </c>
      <c r="B25" s="673" t="s">
        <v>274</v>
      </c>
      <c r="C25" s="674" t="s">
        <v>444</v>
      </c>
      <c r="D25" s="211"/>
      <c r="E25" s="211"/>
      <c r="F25" s="301">
        <v>1510200</v>
      </c>
      <c r="G25" s="212"/>
      <c r="H25" s="294"/>
      <c r="I25" s="128"/>
      <c r="J25" s="299"/>
      <c r="K25" s="128"/>
      <c r="L25" s="128"/>
    </row>
    <row r="26" spans="1:12" s="133" customFormat="1" ht="13.5" customHeight="1">
      <c r="A26" s="672">
        <v>52160597</v>
      </c>
      <c r="B26" s="673" t="s">
        <v>277</v>
      </c>
      <c r="C26" s="674" t="s">
        <v>278</v>
      </c>
      <c r="D26" s="211"/>
      <c r="E26" s="211"/>
      <c r="F26" s="301">
        <v>1151400</v>
      </c>
      <c r="G26" s="212"/>
      <c r="H26" s="294"/>
      <c r="I26" s="128"/>
      <c r="J26" s="299"/>
      <c r="K26" s="128"/>
      <c r="L26" s="128"/>
    </row>
    <row r="27" spans="1:12" s="133" customFormat="1" ht="13.5" customHeight="1">
      <c r="A27" s="672">
        <v>79657841</v>
      </c>
      <c r="B27" s="673" t="s">
        <v>413</v>
      </c>
      <c r="C27" s="674" t="s">
        <v>414</v>
      </c>
      <c r="D27" s="211"/>
      <c r="E27" s="211"/>
      <c r="F27" s="301">
        <v>2455200</v>
      </c>
      <c r="G27" s="212"/>
      <c r="H27" s="294"/>
      <c r="I27" s="128"/>
      <c r="J27" s="299"/>
      <c r="K27" s="128"/>
      <c r="L27" s="128"/>
    </row>
    <row r="28" spans="1:12" s="133" customFormat="1" ht="13.5" customHeight="1">
      <c r="A28" s="672">
        <v>80016444</v>
      </c>
      <c r="B28" s="673" t="s">
        <v>283</v>
      </c>
      <c r="C28" s="674" t="s">
        <v>445</v>
      </c>
      <c r="D28" s="211"/>
      <c r="E28" s="211"/>
      <c r="F28" s="301">
        <v>1151400</v>
      </c>
      <c r="G28" s="212"/>
      <c r="H28" s="294"/>
      <c r="I28" s="128"/>
      <c r="J28" s="299"/>
      <c r="K28" s="128"/>
      <c r="L28" s="128"/>
    </row>
    <row r="29" spans="1:12" s="133" customFormat="1" ht="13.5" customHeight="1">
      <c r="A29" s="672">
        <v>17164116</v>
      </c>
      <c r="B29" s="673" t="s">
        <v>287</v>
      </c>
      <c r="C29" s="674" t="s">
        <v>415</v>
      </c>
      <c r="D29" s="211"/>
      <c r="E29" s="211"/>
      <c r="F29" s="301">
        <v>1151400</v>
      </c>
      <c r="G29" s="212"/>
      <c r="H29" s="294"/>
      <c r="I29" s="128"/>
      <c r="J29" s="299"/>
      <c r="K29" s="128"/>
      <c r="L29" s="128"/>
    </row>
    <row r="30" spans="1:12" s="133" customFormat="1" ht="13.5" customHeight="1">
      <c r="A30" s="672">
        <v>17164116</v>
      </c>
      <c r="B30" s="673" t="s">
        <v>287</v>
      </c>
      <c r="C30" s="674" t="s">
        <v>446</v>
      </c>
      <c r="D30" s="211"/>
      <c r="E30" s="211"/>
      <c r="F30" s="301">
        <v>2636400</v>
      </c>
      <c r="G30" s="212"/>
      <c r="H30" s="294"/>
      <c r="I30" s="128"/>
      <c r="J30" s="299"/>
      <c r="K30" s="128"/>
      <c r="L30" s="128"/>
    </row>
    <row r="31" spans="1:12" s="133" customFormat="1" ht="13.5" customHeight="1">
      <c r="A31" s="672">
        <v>19396431</v>
      </c>
      <c r="B31" s="673" t="s">
        <v>290</v>
      </c>
      <c r="C31" s="678" t="s">
        <v>291</v>
      </c>
      <c r="D31" s="211"/>
      <c r="E31" s="211"/>
      <c r="F31" s="301">
        <v>2914577.2</v>
      </c>
      <c r="G31" s="212"/>
      <c r="H31" s="294"/>
      <c r="I31" s="128"/>
      <c r="J31" s="299"/>
      <c r="K31" s="128"/>
      <c r="L31" s="128"/>
    </row>
    <row r="32" spans="1:12" s="133" customFormat="1" ht="13.5" customHeight="1">
      <c r="A32" s="672">
        <v>19396431</v>
      </c>
      <c r="B32" s="673" t="s">
        <v>290</v>
      </c>
      <c r="C32" s="678" t="s">
        <v>447</v>
      </c>
      <c r="D32" s="211"/>
      <c r="E32" s="211"/>
      <c r="F32" s="301">
        <v>6673607.2000000002</v>
      </c>
      <c r="G32" s="212"/>
      <c r="H32" s="294"/>
      <c r="I32" s="128"/>
      <c r="J32" s="299"/>
      <c r="K32" s="128"/>
      <c r="L32" s="128"/>
    </row>
    <row r="33" spans="1:12" s="133" customFormat="1" ht="13.5" customHeight="1">
      <c r="A33" s="672">
        <v>3202616</v>
      </c>
      <c r="B33" s="673" t="s">
        <v>293</v>
      </c>
      <c r="C33" s="674" t="s">
        <v>294</v>
      </c>
      <c r="D33" s="211"/>
      <c r="E33" s="211"/>
      <c r="F33" s="301">
        <v>2984624.14</v>
      </c>
      <c r="G33" s="212"/>
      <c r="H33" s="294"/>
      <c r="I33" s="128"/>
      <c r="J33" s="299"/>
      <c r="K33" s="128"/>
      <c r="L33" s="128"/>
    </row>
    <row r="34" spans="1:12" s="133" customFormat="1" ht="13.5" customHeight="1">
      <c r="A34" s="672">
        <v>3202616</v>
      </c>
      <c r="B34" s="673" t="s">
        <v>293</v>
      </c>
      <c r="C34" s="674" t="s">
        <v>296</v>
      </c>
      <c r="D34" s="211"/>
      <c r="E34" s="211"/>
      <c r="F34" s="301">
        <v>5975840</v>
      </c>
      <c r="G34" s="212"/>
      <c r="H34" s="294"/>
      <c r="I34" s="128"/>
      <c r="J34" s="299"/>
      <c r="K34" s="128"/>
      <c r="L34" s="128"/>
    </row>
    <row r="35" spans="1:12" s="133" customFormat="1" ht="13.5" customHeight="1">
      <c r="A35" s="672">
        <v>41712009</v>
      </c>
      <c r="B35" s="673" t="s">
        <v>297</v>
      </c>
      <c r="C35" s="674" t="s">
        <v>298</v>
      </c>
      <c r="D35" s="211"/>
      <c r="E35" s="211"/>
      <c r="F35" s="301">
        <v>1979838</v>
      </c>
      <c r="G35" s="212"/>
      <c r="H35" s="294"/>
      <c r="I35" s="128"/>
      <c r="J35" s="299"/>
      <c r="K35" s="128"/>
      <c r="L35" s="128"/>
    </row>
    <row r="36" spans="1:12" s="133" customFormat="1" ht="13.5" customHeight="1">
      <c r="A36" s="672">
        <v>79603129</v>
      </c>
      <c r="B36" s="673" t="s">
        <v>303</v>
      </c>
      <c r="C36" s="674" t="s">
        <v>304</v>
      </c>
      <c r="D36" s="211"/>
      <c r="E36" s="211"/>
      <c r="F36" s="301">
        <v>1510200</v>
      </c>
      <c r="G36" s="212"/>
      <c r="H36" s="294"/>
      <c r="I36" s="128"/>
      <c r="J36" s="299"/>
      <c r="K36" s="128"/>
      <c r="L36" s="128"/>
    </row>
    <row r="37" spans="1:12" s="133" customFormat="1" ht="13.5" customHeight="1">
      <c r="A37" s="672">
        <v>80114310</v>
      </c>
      <c r="B37" s="673" t="s">
        <v>416</v>
      </c>
      <c r="C37" s="674" t="s">
        <v>417</v>
      </c>
      <c r="D37" s="211"/>
      <c r="E37" s="211"/>
      <c r="F37" s="301">
        <v>10360476</v>
      </c>
      <c r="G37" s="212"/>
      <c r="H37" s="294"/>
      <c r="I37" s="128"/>
      <c r="J37" s="299"/>
      <c r="K37" s="128"/>
      <c r="L37" s="128"/>
    </row>
    <row r="38" spans="1:12" s="133" customFormat="1" ht="13.5" customHeight="1">
      <c r="A38" s="672">
        <v>39713381</v>
      </c>
      <c r="B38" s="673" t="s">
        <v>306</v>
      </c>
      <c r="C38" s="674" t="s">
        <v>307</v>
      </c>
      <c r="D38" s="211"/>
      <c r="E38" s="211"/>
      <c r="F38" s="301">
        <v>6379209.2000000002</v>
      </c>
      <c r="G38" s="212"/>
      <c r="H38" s="294"/>
      <c r="I38" s="128"/>
      <c r="J38" s="299"/>
      <c r="K38" s="128"/>
      <c r="L38" s="128"/>
    </row>
    <row r="39" spans="1:12" s="133" customFormat="1" ht="13.5" customHeight="1">
      <c r="A39" s="672">
        <v>39713381</v>
      </c>
      <c r="B39" s="673" t="s">
        <v>306</v>
      </c>
      <c r="C39" s="674" t="s">
        <v>309</v>
      </c>
      <c r="D39" s="211"/>
      <c r="E39" s="211"/>
      <c r="F39" s="302">
        <v>2887870.12</v>
      </c>
      <c r="G39" s="212"/>
      <c r="H39" s="294"/>
      <c r="I39" s="128"/>
      <c r="J39" s="299"/>
      <c r="K39" s="128"/>
      <c r="L39" s="128"/>
    </row>
    <row r="40" spans="1:12" s="133" customFormat="1" ht="13.5" customHeight="1">
      <c r="A40" s="672">
        <v>1009264</v>
      </c>
      <c r="B40" s="673" t="s">
        <v>313</v>
      </c>
      <c r="C40" s="674" t="s">
        <v>314</v>
      </c>
      <c r="D40" s="211"/>
      <c r="E40" s="211"/>
      <c r="F40" s="301">
        <v>3416716.8</v>
      </c>
      <c r="G40" s="212"/>
      <c r="H40" s="294"/>
      <c r="I40" s="128"/>
      <c r="J40" s="299"/>
      <c r="K40" s="128"/>
      <c r="L40" s="128"/>
    </row>
    <row r="41" spans="1:12" s="133" customFormat="1" ht="13.5" customHeight="1">
      <c r="A41" s="672">
        <v>41359162</v>
      </c>
      <c r="B41" s="673" t="s">
        <v>316</v>
      </c>
      <c r="C41" s="674" t="s">
        <v>317</v>
      </c>
      <c r="D41" s="211"/>
      <c r="E41" s="211"/>
      <c r="F41" s="301">
        <v>1871723.8</v>
      </c>
      <c r="G41" s="212"/>
      <c r="H41" s="294"/>
      <c r="I41" s="128"/>
      <c r="J41" s="299"/>
      <c r="K41" s="128"/>
      <c r="L41" s="128"/>
    </row>
    <row r="42" spans="1:12" s="133" customFormat="1" ht="13.5" customHeight="1">
      <c r="A42" s="672">
        <v>19405805</v>
      </c>
      <c r="B42" s="673" t="s">
        <v>319</v>
      </c>
      <c r="C42" s="674" t="s">
        <v>320</v>
      </c>
      <c r="D42" s="211"/>
      <c r="E42" s="211"/>
      <c r="F42" s="301">
        <v>518130</v>
      </c>
      <c r="G42" s="212"/>
      <c r="H42" s="294"/>
      <c r="I42" s="128"/>
      <c r="J42" s="299"/>
      <c r="K42" s="128"/>
      <c r="L42" s="128"/>
    </row>
    <row r="43" spans="1:12" s="133" customFormat="1" ht="13.5" customHeight="1">
      <c r="A43" s="672">
        <v>52516888</v>
      </c>
      <c r="B43" s="673" t="s">
        <v>418</v>
      </c>
      <c r="C43" s="674" t="s">
        <v>448</v>
      </c>
      <c r="D43" s="211"/>
      <c r="E43" s="211"/>
      <c r="F43" s="301">
        <v>1115520</v>
      </c>
      <c r="G43" s="212"/>
      <c r="H43" s="294"/>
      <c r="I43" s="128"/>
      <c r="J43" s="299"/>
      <c r="K43" s="128"/>
      <c r="L43" s="128"/>
    </row>
    <row r="44" spans="1:12" s="133" customFormat="1" ht="13.5" customHeight="1">
      <c r="A44" s="672">
        <v>14197224</v>
      </c>
      <c r="B44" s="673" t="s">
        <v>322</v>
      </c>
      <c r="C44" s="674" t="s">
        <v>323</v>
      </c>
      <c r="D44" s="211"/>
      <c r="E44" s="211"/>
      <c r="F44" s="301">
        <v>595516.80000000005</v>
      </c>
      <c r="G44" s="212"/>
      <c r="H44" s="294"/>
      <c r="I44" s="128"/>
      <c r="J44" s="299"/>
      <c r="K44" s="128"/>
      <c r="L44" s="128"/>
    </row>
    <row r="45" spans="1:12" s="133" customFormat="1" ht="13.5" customHeight="1">
      <c r="A45" s="672">
        <v>19288989</v>
      </c>
      <c r="B45" s="673" t="s">
        <v>325</v>
      </c>
      <c r="C45" s="674" t="s">
        <v>326</v>
      </c>
      <c r="D45" s="211"/>
      <c r="E45" s="211"/>
      <c r="F45" s="301">
        <v>11767732</v>
      </c>
      <c r="G45" s="212"/>
      <c r="H45" s="294"/>
      <c r="I45" s="128"/>
      <c r="J45" s="299"/>
      <c r="K45" s="128"/>
      <c r="L45" s="128"/>
    </row>
    <row r="46" spans="1:12" s="133" customFormat="1" ht="13.5" customHeight="1">
      <c r="A46" s="672">
        <v>19267511</v>
      </c>
      <c r="B46" s="673" t="s">
        <v>420</v>
      </c>
      <c r="C46" s="674" t="s">
        <v>421</v>
      </c>
      <c r="D46" s="211"/>
      <c r="E46" s="211"/>
      <c r="F46" s="301">
        <v>1746798</v>
      </c>
      <c r="G46" s="212"/>
      <c r="H46" s="294"/>
      <c r="I46" s="128"/>
      <c r="J46" s="299"/>
      <c r="K46" s="128"/>
      <c r="L46" s="128"/>
    </row>
    <row r="47" spans="1:12" s="133" customFormat="1" ht="13.5" customHeight="1">
      <c r="A47" s="672">
        <v>41480183</v>
      </c>
      <c r="B47" s="673" t="s">
        <v>422</v>
      </c>
      <c r="C47" s="674" t="s">
        <v>423</v>
      </c>
      <c r="D47" s="211"/>
      <c r="E47" s="211"/>
      <c r="F47" s="301">
        <v>2455200</v>
      </c>
      <c r="G47" s="212"/>
      <c r="H47" s="294"/>
      <c r="I47" s="128"/>
      <c r="J47" s="299"/>
      <c r="K47" s="128"/>
      <c r="L47" s="128"/>
    </row>
    <row r="48" spans="1:12" s="133" customFormat="1" ht="13.5" customHeight="1">
      <c r="A48" s="672">
        <v>35490164</v>
      </c>
      <c r="B48" s="673" t="s">
        <v>331</v>
      </c>
      <c r="C48" s="674" t="s">
        <v>424</v>
      </c>
      <c r="D48" s="211"/>
      <c r="E48" s="211"/>
      <c r="F48" s="301">
        <v>1262835.6000000001</v>
      </c>
      <c r="G48" s="212"/>
      <c r="H48" s="294"/>
      <c r="I48" s="128"/>
      <c r="J48" s="299"/>
      <c r="K48" s="128"/>
      <c r="L48" s="128"/>
    </row>
    <row r="49" spans="1:12" s="133" customFormat="1" ht="13.5" customHeight="1">
      <c r="A49" s="672">
        <v>35490164</v>
      </c>
      <c r="B49" s="673" t="s">
        <v>331</v>
      </c>
      <c r="C49" s="674" t="s">
        <v>332</v>
      </c>
      <c r="D49" s="211"/>
      <c r="E49" s="211"/>
      <c r="F49" s="301">
        <v>571775.79</v>
      </c>
      <c r="G49" s="212"/>
      <c r="H49" s="294"/>
      <c r="I49" s="128"/>
      <c r="J49" s="299"/>
      <c r="K49" s="128"/>
      <c r="L49" s="128"/>
    </row>
    <row r="50" spans="1:12" s="133" customFormat="1" ht="13.5" customHeight="1">
      <c r="A50" s="672">
        <v>79344647</v>
      </c>
      <c r="B50" s="673" t="s">
        <v>334</v>
      </c>
      <c r="C50" s="674" t="s">
        <v>449</v>
      </c>
      <c r="D50" s="211"/>
      <c r="E50" s="211"/>
      <c r="F50" s="301">
        <v>3415869.8</v>
      </c>
      <c r="G50" s="212"/>
      <c r="H50" s="294"/>
      <c r="I50" s="128"/>
      <c r="J50" s="299"/>
      <c r="K50" s="128"/>
      <c r="L50" s="128"/>
    </row>
    <row r="51" spans="1:12" s="133" customFormat="1" ht="13.5" customHeight="1">
      <c r="A51" s="672">
        <v>2851474</v>
      </c>
      <c r="B51" s="673" t="s">
        <v>337</v>
      </c>
      <c r="C51" s="674" t="s">
        <v>338</v>
      </c>
      <c r="D51" s="211"/>
      <c r="E51" s="211"/>
      <c r="F51" s="301">
        <v>882740</v>
      </c>
      <c r="G51" s="212"/>
      <c r="H51" s="294"/>
      <c r="I51" s="128"/>
      <c r="J51" s="299"/>
      <c r="K51" s="128"/>
      <c r="L51" s="128"/>
    </row>
    <row r="52" spans="1:12" s="133" customFormat="1" ht="13.5" customHeight="1">
      <c r="A52" s="672">
        <v>52283104</v>
      </c>
      <c r="B52" s="673" t="s">
        <v>425</v>
      </c>
      <c r="C52" s="674" t="s">
        <v>426</v>
      </c>
      <c r="D52" s="211"/>
      <c r="E52" s="211"/>
      <c r="F52" s="301">
        <v>1062174</v>
      </c>
      <c r="G52" s="212"/>
      <c r="H52" s="294"/>
      <c r="I52" s="128"/>
      <c r="J52" s="299"/>
      <c r="K52" s="128"/>
      <c r="L52" s="128"/>
    </row>
    <row r="53" spans="1:12" s="133" customFormat="1" ht="13.5" customHeight="1">
      <c r="A53" s="672">
        <v>80777560</v>
      </c>
      <c r="B53" s="673" t="s">
        <v>340</v>
      </c>
      <c r="C53" s="674" t="s">
        <v>341</v>
      </c>
      <c r="D53" s="211"/>
      <c r="E53" s="211"/>
      <c r="F53" s="301">
        <v>1350129.6</v>
      </c>
      <c r="G53" s="212"/>
      <c r="H53" s="294"/>
      <c r="I53" s="128"/>
      <c r="J53" s="299"/>
      <c r="K53" s="128"/>
      <c r="L53" s="128"/>
    </row>
    <row r="54" spans="1:12" s="133" customFormat="1" ht="13.5" customHeight="1">
      <c r="A54" s="672">
        <v>80777560</v>
      </c>
      <c r="B54" s="673" t="s">
        <v>340</v>
      </c>
      <c r="C54" s="674" t="s">
        <v>427</v>
      </c>
      <c r="D54" s="211"/>
      <c r="E54" s="211"/>
      <c r="F54" s="301">
        <v>2636400</v>
      </c>
      <c r="G54" s="212"/>
      <c r="H54" s="294"/>
      <c r="I54" s="128"/>
      <c r="J54" s="299"/>
      <c r="K54" s="128"/>
      <c r="L54" s="128"/>
    </row>
    <row r="55" spans="1:12" s="133" customFormat="1" ht="13.5" customHeight="1">
      <c r="A55" s="672">
        <v>2885485</v>
      </c>
      <c r="B55" s="673" t="s">
        <v>428</v>
      </c>
      <c r="C55" s="674" t="s">
        <v>429</v>
      </c>
      <c r="D55" s="211"/>
      <c r="E55" s="211"/>
      <c r="F55" s="301">
        <v>3297225</v>
      </c>
      <c r="G55" s="212"/>
      <c r="H55" s="294"/>
      <c r="I55" s="128"/>
      <c r="J55" s="299"/>
      <c r="K55" s="128"/>
      <c r="L55" s="128"/>
    </row>
    <row r="56" spans="1:12" s="133" customFormat="1" ht="13.5" customHeight="1">
      <c r="A56" s="672">
        <v>13701917</v>
      </c>
      <c r="B56" s="673" t="s">
        <v>430</v>
      </c>
      <c r="C56" s="674" t="s">
        <v>431</v>
      </c>
      <c r="D56" s="211"/>
      <c r="E56" s="211"/>
      <c r="F56" s="301">
        <v>0</v>
      </c>
      <c r="G56" s="212"/>
      <c r="H56" s="294"/>
      <c r="I56" s="128"/>
      <c r="J56" s="299"/>
      <c r="K56" s="128"/>
      <c r="L56" s="128"/>
    </row>
    <row r="57" spans="1:12" s="133" customFormat="1" ht="13.5" customHeight="1">
      <c r="A57" s="672">
        <v>79421485</v>
      </c>
      <c r="B57" s="673" t="s">
        <v>343</v>
      </c>
      <c r="C57" s="674" t="s">
        <v>344</v>
      </c>
      <c r="D57" s="211"/>
      <c r="E57" s="211"/>
      <c r="F57" s="301">
        <v>0</v>
      </c>
      <c r="G57" s="212"/>
      <c r="H57" s="294"/>
      <c r="I57" s="128"/>
      <c r="J57" s="299"/>
      <c r="K57" s="128"/>
      <c r="L57" s="128"/>
    </row>
    <row r="58" spans="1:12" s="133" customFormat="1" ht="13.5" customHeight="1">
      <c r="A58" s="672">
        <v>28837244</v>
      </c>
      <c r="B58" s="673" t="s">
        <v>450</v>
      </c>
      <c r="C58" s="674" t="s">
        <v>451</v>
      </c>
      <c r="D58" s="211"/>
      <c r="E58" s="211"/>
      <c r="F58" s="301">
        <v>0</v>
      </c>
      <c r="G58" s="212"/>
      <c r="H58" s="294"/>
      <c r="I58" s="128"/>
      <c r="J58" s="299"/>
      <c r="K58" s="128"/>
      <c r="L58" s="128"/>
    </row>
    <row r="59" spans="1:12" s="133" customFormat="1" ht="13.5" customHeight="1">
      <c r="A59" s="672">
        <v>80912682</v>
      </c>
      <c r="B59" s="673" t="s">
        <v>432</v>
      </c>
      <c r="C59" s="674" t="s">
        <v>433</v>
      </c>
      <c r="D59" s="211"/>
      <c r="E59" s="211"/>
      <c r="F59" s="301">
        <v>25573958.800000001</v>
      </c>
      <c r="G59" s="212"/>
      <c r="H59" s="294"/>
      <c r="I59" s="128"/>
      <c r="J59" s="299"/>
      <c r="K59" s="128"/>
      <c r="L59" s="128"/>
    </row>
    <row r="60" spans="1:12" s="133" customFormat="1" ht="13.5" customHeight="1">
      <c r="A60" s="672">
        <v>79700780</v>
      </c>
      <c r="B60" s="673" t="s">
        <v>220</v>
      </c>
      <c r="C60" s="674" t="s">
        <v>452</v>
      </c>
      <c r="D60" s="139"/>
      <c r="E60" s="139"/>
      <c r="F60" s="301">
        <v>0</v>
      </c>
      <c r="G60" s="203"/>
      <c r="H60" s="294"/>
      <c r="I60" s="128"/>
      <c r="J60" s="299"/>
      <c r="K60" s="128"/>
      <c r="L60" s="128"/>
    </row>
    <row r="61" spans="1:12" s="92" customFormat="1" ht="12.75">
      <c r="A61" s="672">
        <v>41425659</v>
      </c>
      <c r="B61" s="673" t="s">
        <v>347</v>
      </c>
      <c r="C61" s="674" t="s">
        <v>348</v>
      </c>
      <c r="D61" s="156"/>
      <c r="E61" s="104"/>
      <c r="F61" s="301">
        <v>10115256.51</v>
      </c>
      <c r="G61" s="205"/>
      <c r="H61" s="89"/>
      <c r="I61" s="90"/>
      <c r="J61" s="91"/>
      <c r="K61" s="91"/>
      <c r="L61" s="91"/>
    </row>
    <row r="62" spans="1:12" s="92" customFormat="1" ht="12.75">
      <c r="A62" s="672">
        <v>79603003</v>
      </c>
      <c r="B62" s="673" t="s">
        <v>434</v>
      </c>
      <c r="C62" s="674" t="s">
        <v>453</v>
      </c>
      <c r="D62" s="156"/>
      <c r="E62" s="137"/>
      <c r="F62" s="301">
        <v>5064624.8</v>
      </c>
      <c r="G62" s="206"/>
      <c r="H62" s="89"/>
      <c r="I62" s="90"/>
      <c r="J62" s="91"/>
      <c r="K62" s="91"/>
      <c r="L62" s="91"/>
    </row>
    <row r="63" spans="1:12" s="92" customFormat="1" ht="12.75">
      <c r="A63" s="672">
        <v>20483853</v>
      </c>
      <c r="B63" s="673" t="s">
        <v>436</v>
      </c>
      <c r="C63" s="674" t="s">
        <v>437</v>
      </c>
      <c r="D63" s="156"/>
      <c r="E63" s="137"/>
      <c r="F63" s="301">
        <v>9337365.5999999996</v>
      </c>
      <c r="G63" s="206"/>
      <c r="H63" s="89"/>
      <c r="I63" s="90"/>
      <c r="J63" s="91"/>
      <c r="K63" s="91"/>
      <c r="L63" s="91"/>
    </row>
    <row r="64" spans="1:12" s="92" customFormat="1" ht="12.75">
      <c r="A64" s="672">
        <v>41598906</v>
      </c>
      <c r="B64" s="673" t="s">
        <v>224</v>
      </c>
      <c r="C64" s="674" t="s">
        <v>438</v>
      </c>
      <c r="D64" s="156"/>
      <c r="E64" s="137"/>
      <c r="F64" s="301">
        <v>10580530.800000001</v>
      </c>
      <c r="G64" s="206"/>
      <c r="H64" s="89"/>
      <c r="I64" s="90"/>
      <c r="J64" s="91"/>
      <c r="K64" s="91"/>
      <c r="L64" s="91"/>
    </row>
    <row r="65" spans="1:12" s="92" customFormat="1" ht="12.75">
      <c r="A65" s="672">
        <v>41598906</v>
      </c>
      <c r="B65" s="673" t="s">
        <v>224</v>
      </c>
      <c r="C65" s="674">
        <v>566.20230000000004</v>
      </c>
      <c r="D65" s="156"/>
      <c r="E65" s="137"/>
      <c r="F65" s="301">
        <v>1715093.77</v>
      </c>
      <c r="G65" s="206"/>
      <c r="H65" s="89"/>
      <c r="I65" s="90"/>
      <c r="J65" s="91"/>
      <c r="K65" s="91"/>
      <c r="L65" s="91"/>
    </row>
    <row r="66" spans="1:12" s="92" customFormat="1" ht="12.75">
      <c r="A66" s="672">
        <v>19250927</v>
      </c>
      <c r="B66" s="673" t="s">
        <v>350</v>
      </c>
      <c r="C66" s="674" t="s">
        <v>351</v>
      </c>
      <c r="D66" s="156"/>
      <c r="E66" s="137"/>
      <c r="F66" s="301">
        <v>0</v>
      </c>
      <c r="G66" s="206"/>
      <c r="H66" s="89"/>
      <c r="I66" s="90"/>
      <c r="J66" s="91"/>
      <c r="K66" s="91"/>
      <c r="L66" s="91"/>
    </row>
    <row r="67" spans="1:12" s="92" customFormat="1" ht="12.75">
      <c r="A67" s="672">
        <v>79128408</v>
      </c>
      <c r="B67" s="673" t="s">
        <v>356</v>
      </c>
      <c r="C67" s="674" t="s">
        <v>357</v>
      </c>
      <c r="D67" s="156"/>
      <c r="E67" s="137"/>
      <c r="F67" s="301">
        <v>2288071.0099999998</v>
      </c>
      <c r="G67" s="205"/>
      <c r="H67" s="89"/>
      <c r="I67" s="90"/>
      <c r="J67" s="91"/>
      <c r="K67" s="91"/>
      <c r="L67" s="91"/>
    </row>
    <row r="68" spans="1:12" s="92" customFormat="1" ht="12.75">
      <c r="A68" s="672">
        <v>63271814</v>
      </c>
      <c r="B68" s="673" t="s">
        <v>228</v>
      </c>
      <c r="C68" s="674" t="s">
        <v>359</v>
      </c>
      <c r="D68" s="207"/>
      <c r="E68" s="208"/>
      <c r="F68" s="301">
        <v>525410.43000000005</v>
      </c>
      <c r="G68" s="209"/>
      <c r="H68" s="89"/>
      <c r="I68" s="90"/>
      <c r="J68" s="91"/>
      <c r="K68" s="91"/>
      <c r="L68" s="91"/>
    </row>
    <row r="69" spans="1:12" s="92" customFormat="1" ht="12.75">
      <c r="A69" s="672">
        <v>41403088</v>
      </c>
      <c r="B69" s="673" t="s">
        <v>361</v>
      </c>
      <c r="C69" s="674" t="s">
        <v>362</v>
      </c>
      <c r="D69" s="156"/>
      <c r="E69" s="137"/>
      <c r="F69" s="302">
        <v>266773.14</v>
      </c>
      <c r="G69" s="205"/>
      <c r="H69" s="89"/>
      <c r="I69" s="90"/>
      <c r="J69" s="91"/>
      <c r="K69" s="91"/>
      <c r="L69" s="91"/>
    </row>
    <row r="70" spans="1:12" s="92" customFormat="1" ht="12.75">
      <c r="A70" s="672">
        <v>79382624</v>
      </c>
      <c r="B70" s="673" t="s">
        <v>364</v>
      </c>
      <c r="C70" s="674" t="s">
        <v>365</v>
      </c>
      <c r="D70" s="156"/>
      <c r="E70" s="137"/>
      <c r="F70" s="301">
        <v>10584436.4</v>
      </c>
      <c r="G70" s="205"/>
      <c r="H70" s="89"/>
      <c r="I70" s="90"/>
      <c r="J70" s="91"/>
      <c r="K70" s="91"/>
      <c r="L70" s="91"/>
    </row>
    <row r="71" spans="1:12" s="92" customFormat="1" ht="12.75">
      <c r="A71" s="672">
        <v>79974901</v>
      </c>
      <c r="B71" s="673" t="s">
        <v>367</v>
      </c>
      <c r="C71" s="674" t="s">
        <v>368</v>
      </c>
      <c r="D71" s="156"/>
      <c r="E71" s="137"/>
      <c r="F71" s="301">
        <v>1662442.48</v>
      </c>
      <c r="G71" s="206"/>
      <c r="H71" s="89"/>
      <c r="I71" s="90"/>
      <c r="J71" s="91"/>
      <c r="K71" s="91"/>
      <c r="L71" s="91"/>
    </row>
    <row r="72" spans="1:12" s="92" customFormat="1" ht="12.75">
      <c r="A72" s="672">
        <v>52282017</v>
      </c>
      <c r="B72" s="673" t="s">
        <v>454</v>
      </c>
      <c r="C72" s="674" t="s">
        <v>455</v>
      </c>
      <c r="D72" s="156"/>
      <c r="E72" s="137"/>
      <c r="F72" s="301">
        <v>2636400</v>
      </c>
      <c r="G72" s="206"/>
      <c r="H72" s="89"/>
      <c r="I72" s="90"/>
      <c r="J72" s="91"/>
      <c r="K72" s="91"/>
      <c r="L72" s="91"/>
    </row>
    <row r="73" spans="1:12" s="92" customFormat="1" ht="12.75">
      <c r="A73" s="672">
        <v>52874805</v>
      </c>
      <c r="B73" s="673" t="s">
        <v>370</v>
      </c>
      <c r="C73" s="674" t="s">
        <v>371</v>
      </c>
      <c r="D73" s="156"/>
      <c r="E73" s="137"/>
      <c r="F73" s="301">
        <v>3298247.86</v>
      </c>
      <c r="G73" s="206"/>
      <c r="H73" s="89"/>
      <c r="I73" s="90"/>
      <c r="J73" s="91"/>
      <c r="K73" s="91"/>
      <c r="L73" s="91"/>
    </row>
    <row r="74" spans="1:12" s="92" customFormat="1" ht="12.75">
      <c r="A74" s="672">
        <v>79426307</v>
      </c>
      <c r="B74" s="673" t="s">
        <v>373</v>
      </c>
      <c r="C74" s="674" t="s">
        <v>374</v>
      </c>
      <c r="D74" s="156"/>
      <c r="E74" s="104"/>
      <c r="F74" s="301">
        <v>3872587.75</v>
      </c>
      <c r="G74" s="127"/>
      <c r="H74" s="89"/>
      <c r="I74" s="90"/>
      <c r="J74" s="91"/>
      <c r="K74" s="91"/>
      <c r="L74" s="91"/>
    </row>
    <row r="75" spans="1:12" s="92" customFormat="1" ht="12.75">
      <c r="A75" s="672">
        <v>79332458</v>
      </c>
      <c r="B75" s="673" t="s">
        <v>376</v>
      </c>
      <c r="C75" s="674" t="s">
        <v>377</v>
      </c>
      <c r="D75" s="156"/>
      <c r="E75" s="100"/>
      <c r="F75" s="301">
        <v>3653732.37</v>
      </c>
      <c r="G75" s="127"/>
      <c r="H75" s="89"/>
      <c r="I75" s="90"/>
      <c r="J75" s="91"/>
      <c r="K75" s="91"/>
      <c r="L75" s="91"/>
    </row>
    <row r="76" spans="1:12" s="92" customFormat="1" ht="12.75">
      <c r="A76" s="672">
        <v>52169203</v>
      </c>
      <c r="B76" s="673" t="s">
        <v>379</v>
      </c>
      <c r="C76" s="674" t="s">
        <v>380</v>
      </c>
      <c r="D76" s="158"/>
      <c r="E76" s="100"/>
      <c r="F76" s="301">
        <v>1297988.22</v>
      </c>
      <c r="G76" s="127"/>
      <c r="H76" s="89"/>
      <c r="I76" s="90"/>
      <c r="J76" s="91"/>
      <c r="K76" s="91"/>
      <c r="L76" s="91"/>
    </row>
    <row r="77" spans="1:12" s="92" customFormat="1" ht="12.75">
      <c r="A77" s="672">
        <v>830081472</v>
      </c>
      <c r="B77" s="673" t="s">
        <v>382</v>
      </c>
      <c r="C77" s="674" t="s">
        <v>383</v>
      </c>
      <c r="D77" s="158"/>
      <c r="E77" s="103"/>
      <c r="F77" s="301">
        <v>227402.39</v>
      </c>
      <c r="G77" s="127"/>
      <c r="H77" s="89"/>
      <c r="I77" s="90"/>
      <c r="J77" s="91"/>
      <c r="K77" s="91"/>
      <c r="L77" s="91"/>
    </row>
    <row r="78" spans="1:12" s="92" customFormat="1" ht="12.75">
      <c r="A78" s="140"/>
      <c r="B78" s="97"/>
      <c r="C78" s="98"/>
      <c r="D78" s="99"/>
      <c r="E78" s="104"/>
      <c r="F78" s="135"/>
      <c r="G78" s="127"/>
      <c r="H78" s="89"/>
      <c r="I78" s="90"/>
      <c r="J78" s="91"/>
      <c r="K78" s="91"/>
      <c r="L78" s="91"/>
    </row>
    <row r="79" spans="1:12" s="92" customFormat="1" ht="12.75">
      <c r="A79" s="140"/>
      <c r="B79" s="220" t="s">
        <v>456</v>
      </c>
      <c r="C79" s="98"/>
      <c r="D79" s="99"/>
      <c r="E79" s="104"/>
      <c r="F79" s="135"/>
      <c r="G79" s="127"/>
      <c r="H79" s="89"/>
      <c r="I79" s="90"/>
      <c r="J79" s="91"/>
      <c r="K79" s="91"/>
      <c r="L79" s="91"/>
    </row>
    <row r="80" spans="1:12" s="92" customFormat="1" ht="12.75">
      <c r="A80" s="140">
        <v>79705441</v>
      </c>
      <c r="B80" s="97" t="s">
        <v>388</v>
      </c>
      <c r="C80" s="98"/>
      <c r="D80" s="99"/>
      <c r="E80" s="104"/>
      <c r="F80" s="135">
        <v>28691092.77</v>
      </c>
      <c r="G80" s="102"/>
      <c r="H80" s="89"/>
      <c r="I80" s="90"/>
      <c r="J80" s="91"/>
      <c r="K80" s="91"/>
      <c r="L80" s="91"/>
    </row>
    <row r="81" spans="1:12" s="92" customFormat="1" ht="12.75">
      <c r="A81" s="106"/>
      <c r="B81" s="107"/>
      <c r="C81" s="98"/>
      <c r="D81" s="99"/>
      <c r="E81" s="104"/>
      <c r="F81" s="135"/>
      <c r="G81" s="102"/>
      <c r="H81" s="89"/>
      <c r="I81" s="90"/>
      <c r="J81" s="91"/>
      <c r="K81" s="91"/>
      <c r="L81" s="91"/>
    </row>
    <row r="82" spans="1:12" s="92" customFormat="1" ht="12.75">
      <c r="A82" s="106"/>
      <c r="B82" s="107"/>
      <c r="C82" s="98"/>
      <c r="D82" s="99"/>
      <c r="E82" s="104"/>
      <c r="F82" s="135"/>
      <c r="G82" s="141"/>
      <c r="H82" s="89"/>
      <c r="I82" s="90"/>
      <c r="J82" s="91"/>
      <c r="K82" s="91"/>
      <c r="L82" s="91"/>
    </row>
    <row r="83" spans="1:12" s="27" customFormat="1" ht="13.5" thickBot="1">
      <c r="A83" s="77"/>
      <c r="B83" s="85"/>
      <c r="C83" s="86"/>
      <c r="D83" s="87"/>
      <c r="E83" s="88"/>
      <c r="F83" s="303"/>
      <c r="G83" s="83"/>
      <c r="H83" s="54"/>
      <c r="I83" s="12"/>
      <c r="J83" s="6"/>
      <c r="K83" s="6"/>
      <c r="L83" s="6"/>
    </row>
    <row r="84" spans="1:12" ht="12" customHeight="1" thickBot="1">
      <c r="A84" s="62"/>
      <c r="B84" s="64"/>
      <c r="C84" s="67"/>
      <c r="D84" s="68"/>
      <c r="E84" s="67"/>
      <c r="F84" s="520">
        <f>SUM(F9:F83)</f>
        <v>321317979.85000002</v>
      </c>
      <c r="G84" s="71"/>
      <c r="H84" s="5"/>
      <c r="I84" s="6"/>
      <c r="J84" s="6"/>
      <c r="K84" s="6"/>
      <c r="L84" s="6"/>
    </row>
    <row r="85" spans="1:12" ht="12" customHeight="1" thickBot="1">
      <c r="A85" s="61"/>
      <c r="B85" s="63"/>
      <c r="C85" s="65"/>
      <c r="D85" s="65"/>
      <c r="E85" s="65"/>
      <c r="F85" s="69"/>
      <c r="G85" s="72"/>
      <c r="H85" s="5"/>
      <c r="I85" s="6"/>
      <c r="J85" s="6"/>
      <c r="K85" s="6"/>
      <c r="L85" s="6"/>
    </row>
    <row r="86" spans="1:12" ht="12" customHeight="1" thickBot="1">
      <c r="A86" s="61"/>
      <c r="B86" s="63"/>
      <c r="C86" s="65"/>
      <c r="D86" s="65"/>
      <c r="E86" s="65"/>
      <c r="F86" s="69">
        <v>321317357.13999999</v>
      </c>
      <c r="G86" s="84"/>
      <c r="H86" s="5"/>
      <c r="I86" s="6"/>
      <c r="J86" s="6"/>
      <c r="K86" s="6"/>
      <c r="L86" s="6"/>
    </row>
    <row r="87" spans="1:12" ht="12" customHeight="1" thickBot="1">
      <c r="A87" s="58"/>
      <c r="B87" s="57"/>
      <c r="C87" s="59"/>
      <c r="D87" s="59"/>
      <c r="E87" s="59"/>
      <c r="F87" s="60">
        <f>+F84-F86</f>
        <v>622.71000003814697</v>
      </c>
      <c r="G87" s="73"/>
      <c r="H87" s="5"/>
      <c r="I87" s="6"/>
      <c r="J87" s="6"/>
      <c r="K87" s="6"/>
      <c r="L87" s="6"/>
    </row>
    <row r="88" spans="1:12" ht="12" customHeight="1" thickBot="1">
      <c r="A88" s="14"/>
      <c r="B88" s="15"/>
      <c r="C88" s="5"/>
      <c r="D88" s="17"/>
      <c r="E88" s="80"/>
      <c r="F88" s="129"/>
      <c r="G88" s="74"/>
      <c r="H88" s="5"/>
      <c r="I88" s="6"/>
      <c r="J88" s="6"/>
      <c r="K88" s="6"/>
      <c r="L88" s="6"/>
    </row>
    <row r="89" spans="1:12" ht="12" customHeight="1">
      <c r="A89" s="13" t="s">
        <v>83</v>
      </c>
      <c r="B89" s="8"/>
      <c r="C89" s="5"/>
      <c r="D89" s="7" t="s">
        <v>84</v>
      </c>
      <c r="E89" s="5"/>
      <c r="F89" s="130"/>
      <c r="G89" s="74"/>
      <c r="H89" s="5"/>
      <c r="I89" s="6"/>
      <c r="J89" s="6"/>
      <c r="K89" s="6"/>
      <c r="L89" s="6"/>
    </row>
    <row r="90" spans="1:12" ht="12" customHeight="1">
      <c r="A90" s="19" t="s">
        <v>85</v>
      </c>
      <c r="B90" s="7"/>
      <c r="C90" s="5"/>
      <c r="D90" s="7" t="s">
        <v>86</v>
      </c>
      <c r="E90" s="31"/>
      <c r="F90" s="131"/>
      <c r="G90" s="26"/>
      <c r="H90" s="5"/>
      <c r="I90" s="6"/>
      <c r="J90" s="6"/>
      <c r="K90" s="6"/>
      <c r="L90" s="6"/>
    </row>
    <row r="91" spans="1:12" ht="12" customHeight="1">
      <c r="A91" s="13" t="s">
        <v>87</v>
      </c>
      <c r="B91" s="8"/>
      <c r="C91" s="5"/>
      <c r="D91" s="7" t="s">
        <v>88</v>
      </c>
      <c r="E91" s="32"/>
      <c r="F91" s="130"/>
      <c r="G91" s="26"/>
      <c r="H91" s="5"/>
      <c r="I91" s="6"/>
      <c r="J91" s="6"/>
      <c r="K91" s="6"/>
      <c r="L91" s="6"/>
    </row>
    <row r="92" spans="1:12" ht="12" customHeight="1">
      <c r="E92" s="32"/>
      <c r="F92" s="130"/>
      <c r="G92" s="26"/>
      <c r="H92" s="5"/>
      <c r="I92" s="6"/>
      <c r="J92" s="6"/>
      <c r="K92" s="6"/>
      <c r="L92" s="6"/>
    </row>
    <row r="93" spans="1:12" ht="12" customHeight="1" thickBot="1">
      <c r="A93" s="23"/>
      <c r="B93" s="35"/>
      <c r="C93" s="33"/>
      <c r="D93" s="33"/>
      <c r="E93" s="33"/>
      <c r="F93" s="132"/>
      <c r="G93" s="25"/>
      <c r="H93" s="5"/>
      <c r="I93" s="12"/>
      <c r="J93" s="6"/>
      <c r="K93" s="6"/>
      <c r="L93" s="6"/>
    </row>
    <row r="94" spans="1:12" ht="12" customHeight="1">
      <c r="A94" s="6"/>
      <c r="B94" s="34"/>
      <c r="C94" s="30"/>
      <c r="D94" s="30"/>
      <c r="E94" s="30"/>
      <c r="F94" s="130"/>
      <c r="G94" s="5"/>
      <c r="H94" s="5"/>
      <c r="I94" s="6"/>
      <c r="J94" s="6"/>
      <c r="K94" s="6"/>
      <c r="L94" s="6"/>
    </row>
    <row r="95" spans="1:12" ht="12" customHeight="1">
      <c r="A95" s="6"/>
      <c r="B95" s="34"/>
      <c r="C95" s="30"/>
      <c r="D95" s="30"/>
      <c r="E95" s="30"/>
      <c r="F95" s="130"/>
      <c r="G95" s="5"/>
      <c r="H95" s="5"/>
      <c r="I95" s="6"/>
      <c r="J95" s="6"/>
      <c r="K95" s="6"/>
      <c r="L95" s="6"/>
    </row>
    <row r="100" spans="1:12" s="304" customFormat="1" ht="15" customHeight="1">
      <c r="A100" s="36"/>
      <c r="B100" s="37"/>
      <c r="C100" s="36"/>
      <c r="D100" s="36"/>
      <c r="E100" s="36"/>
      <c r="G100" s="36"/>
      <c r="H100" s="36"/>
      <c r="I100" s="36"/>
      <c r="J100" s="36"/>
      <c r="K100" s="36"/>
      <c r="L100" s="36"/>
    </row>
    <row r="101" spans="1:12" s="304" customFormat="1" ht="15" customHeight="1">
      <c r="A101" s="36"/>
      <c r="B101" s="37"/>
      <c r="C101" s="36"/>
      <c r="D101" s="36"/>
      <c r="E101" s="36"/>
      <c r="G101" s="36"/>
      <c r="H101" s="36"/>
      <c r="I101" s="36"/>
      <c r="J101" s="36"/>
      <c r="K101" s="36"/>
      <c r="L101" s="36"/>
    </row>
    <row r="124" spans="1:6" ht="15" customHeight="1">
      <c r="A124" s="38"/>
      <c r="F124" s="305"/>
    </row>
    <row r="125" spans="1:6" ht="15" customHeight="1">
      <c r="A125" s="38"/>
      <c r="F125" s="305">
        <f>SUM(F61:F124)</f>
        <v>738453416</v>
      </c>
    </row>
    <row r="126" spans="1:6" ht="15" customHeight="1">
      <c r="A126" s="38"/>
      <c r="F126" s="305"/>
    </row>
    <row r="127" spans="1:6" ht="15" customHeight="1">
      <c r="A127" s="38"/>
      <c r="F127" s="305">
        <v>722526288</v>
      </c>
    </row>
    <row r="128" spans="1:6" ht="15" customHeight="1">
      <c r="A128" s="38"/>
      <c r="F128" s="305"/>
    </row>
    <row r="129" spans="1:6" ht="15" customHeight="1">
      <c r="A129" s="38"/>
      <c r="F129" s="305">
        <f>+F125-F127</f>
        <v>15927128</v>
      </c>
    </row>
    <row r="130" spans="1:6" ht="15" customHeight="1">
      <c r="A130" s="38"/>
      <c r="F130" s="305"/>
    </row>
    <row r="131" spans="1:6" ht="15" customHeight="1">
      <c r="F131" s="305"/>
    </row>
    <row r="132" spans="1:6" ht="15" customHeight="1">
      <c r="F132" s="305"/>
    </row>
    <row r="133" spans="1:6" ht="15" customHeight="1">
      <c r="F133" s="305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5B60-A554-4B26-B0D4-51137FF83E1D}">
  <sheetPr>
    <tabColor rgb="FF92D050"/>
    <pageSetUpPr fitToPage="1"/>
  </sheetPr>
  <dimension ref="A1:L232"/>
  <sheetViews>
    <sheetView topLeftCell="A184" workbookViewId="0">
      <selection activeCell="D210" sqref="D210"/>
    </sheetView>
  </sheetViews>
  <sheetFormatPr defaultColWidth="14.42578125" defaultRowHeight="15" customHeight="1"/>
  <cols>
    <col min="1" max="1" width="13.5703125" style="27" customWidth="1"/>
    <col min="2" max="2" width="57.140625" style="27" customWidth="1"/>
    <col min="3" max="4" width="11.7109375" style="28" customWidth="1"/>
    <col min="5" max="5" width="11.7109375" style="29" customWidth="1"/>
    <col min="6" max="6" width="14.7109375" style="92" customWidth="1"/>
    <col min="7" max="7" width="56.7109375" style="27" customWidth="1"/>
    <col min="8" max="8" width="10.140625" style="27" customWidth="1"/>
    <col min="9" max="9" width="21.42578125" style="27" customWidth="1"/>
    <col min="10" max="10" width="18.140625" style="27" customWidth="1"/>
    <col min="11" max="11" width="14.42578125" style="27" customWidth="1"/>
    <col min="12" max="12" width="15.42578125" style="27" customWidth="1"/>
    <col min="13" max="16384" width="14.42578125" style="27"/>
  </cols>
  <sheetData>
    <row r="1" spans="1:12" ht="12" customHeight="1">
      <c r="A1" s="687" t="s">
        <v>0</v>
      </c>
      <c r="B1" s="688"/>
      <c r="C1" s="688"/>
      <c r="D1" s="688"/>
      <c r="E1" s="688"/>
      <c r="F1" s="688"/>
      <c r="G1" s="689"/>
      <c r="H1" s="53"/>
      <c r="I1" s="1"/>
      <c r="J1" s="2"/>
      <c r="K1" s="2"/>
      <c r="L1" s="2"/>
    </row>
    <row r="2" spans="1:12" ht="12" customHeight="1">
      <c r="A2" s="690" t="s">
        <v>457</v>
      </c>
      <c r="B2" s="691"/>
      <c r="C2" s="691"/>
      <c r="D2" s="691"/>
      <c r="E2" s="691"/>
      <c r="F2" s="691"/>
      <c r="G2" s="692"/>
      <c r="H2" s="53"/>
      <c r="I2" s="2"/>
      <c r="J2" s="2"/>
      <c r="K2" s="2"/>
      <c r="L2" s="2"/>
    </row>
    <row r="3" spans="1:12" ht="12" customHeight="1">
      <c r="A3" s="690" t="s">
        <v>458</v>
      </c>
      <c r="B3" s="691"/>
      <c r="C3" s="691"/>
      <c r="D3" s="691"/>
      <c r="E3" s="691"/>
      <c r="F3" s="691"/>
      <c r="G3" s="692"/>
      <c r="H3" s="53"/>
      <c r="I3" s="2"/>
      <c r="J3" s="2"/>
      <c r="K3" s="2"/>
      <c r="L3" s="2"/>
    </row>
    <row r="4" spans="1:12" ht="12" customHeight="1">
      <c r="A4" s="400"/>
      <c r="B4" s="401"/>
      <c r="C4" s="401"/>
      <c r="D4" s="401"/>
      <c r="E4" s="402"/>
      <c r="F4" s="403"/>
      <c r="G4" s="404"/>
      <c r="H4" s="2"/>
      <c r="I4" s="2"/>
      <c r="J4" s="3"/>
      <c r="K4" s="2"/>
      <c r="L4" s="2"/>
    </row>
    <row r="5" spans="1:12" ht="12" customHeight="1" thickBot="1">
      <c r="A5" s="693" t="s">
        <v>111</v>
      </c>
      <c r="B5" s="694"/>
      <c r="C5" s="694"/>
      <c r="D5" s="694"/>
      <c r="E5" s="694"/>
      <c r="F5" s="694"/>
      <c r="G5" s="695"/>
      <c r="H5" s="53"/>
      <c r="I5" s="32"/>
      <c r="J5" s="3"/>
      <c r="K5" s="2"/>
      <c r="L5" s="2"/>
    </row>
    <row r="6" spans="1:12" ht="12" customHeight="1" thickTop="1">
      <c r="A6" s="463"/>
      <c r="B6" s="464"/>
      <c r="C6" s="464"/>
      <c r="D6" s="464"/>
      <c r="E6" s="465"/>
      <c r="F6" s="466"/>
      <c r="G6" s="467"/>
      <c r="H6" s="2"/>
      <c r="I6" s="2"/>
      <c r="J6" s="3"/>
      <c r="K6" s="2"/>
      <c r="L6" s="3">
        <f>+J5+J6</f>
        <v>0</v>
      </c>
    </row>
    <row r="7" spans="1:12" ht="12" customHeight="1">
      <c r="A7" s="696" t="s">
        <v>4</v>
      </c>
      <c r="B7" s="697"/>
      <c r="C7" s="698" t="s">
        <v>5</v>
      </c>
      <c r="D7" s="698" t="s">
        <v>6</v>
      </c>
      <c r="E7" s="700" t="s">
        <v>7</v>
      </c>
      <c r="F7" s="702" t="s">
        <v>8</v>
      </c>
      <c r="G7" s="704" t="s">
        <v>9</v>
      </c>
      <c r="H7" s="52"/>
      <c r="J7" s="3"/>
      <c r="K7" s="2"/>
      <c r="L7" s="2"/>
    </row>
    <row r="8" spans="1:12" ht="13.5" customHeight="1">
      <c r="A8" s="405" t="s">
        <v>13</v>
      </c>
      <c r="B8" s="406" t="s">
        <v>14</v>
      </c>
      <c r="C8" s="699"/>
      <c r="D8" s="699"/>
      <c r="E8" s="701"/>
      <c r="F8" s="703"/>
      <c r="G8" s="692"/>
      <c r="H8" s="53"/>
      <c r="I8" s="2"/>
      <c r="J8" s="3"/>
      <c r="K8" s="2"/>
      <c r="L8" s="2"/>
    </row>
    <row r="9" spans="1:12" ht="13.5" customHeight="1">
      <c r="A9" s="405"/>
      <c r="B9" s="410" t="s">
        <v>459</v>
      </c>
      <c r="C9" s="407"/>
      <c r="D9" s="407"/>
      <c r="E9" s="408"/>
      <c r="F9" s="409"/>
      <c r="G9" s="399"/>
      <c r="H9" s="53"/>
      <c r="I9" s="2"/>
      <c r="J9" s="3"/>
      <c r="K9" s="2"/>
      <c r="L9" s="2"/>
    </row>
    <row r="10" spans="1:12" ht="13.5" customHeight="1">
      <c r="A10" s="411">
        <v>1100959714</v>
      </c>
      <c r="B10" s="412" t="s">
        <v>460</v>
      </c>
      <c r="C10" s="407" t="s">
        <v>461</v>
      </c>
      <c r="D10" s="407"/>
      <c r="E10" s="408"/>
      <c r="F10" s="413">
        <v>-2877786</v>
      </c>
      <c r="G10" s="399"/>
      <c r="H10" s="53"/>
      <c r="I10" s="2"/>
      <c r="J10" s="3"/>
      <c r="K10" s="2"/>
      <c r="L10" s="2"/>
    </row>
    <row r="11" spans="1:12" ht="13.5" customHeight="1">
      <c r="A11" s="414">
        <v>804000673</v>
      </c>
      <c r="B11" s="415" t="s">
        <v>462</v>
      </c>
      <c r="C11" s="407">
        <v>150774</v>
      </c>
      <c r="D11" s="407"/>
      <c r="E11" s="408"/>
      <c r="F11" s="413">
        <v>60328439</v>
      </c>
      <c r="G11" s="399"/>
      <c r="H11" s="53"/>
      <c r="I11" s="2"/>
      <c r="J11" s="3"/>
      <c r="K11" s="2"/>
      <c r="L11" s="2"/>
    </row>
    <row r="12" spans="1:12" ht="13.5" customHeight="1">
      <c r="A12" s="414">
        <v>901301891</v>
      </c>
      <c r="B12" s="415" t="s">
        <v>463</v>
      </c>
      <c r="C12" s="407" t="s">
        <v>464</v>
      </c>
      <c r="D12" s="407"/>
      <c r="E12" s="408"/>
      <c r="F12" s="413">
        <v>23451863</v>
      </c>
      <c r="G12" s="399"/>
      <c r="H12" s="53"/>
      <c r="I12" s="2"/>
      <c r="J12" s="3"/>
      <c r="K12" s="2"/>
      <c r="L12" s="2"/>
    </row>
    <row r="13" spans="1:12" s="92" customFormat="1" ht="12.75">
      <c r="A13" s="416">
        <v>901520105</v>
      </c>
      <c r="B13" s="417" t="s">
        <v>465</v>
      </c>
      <c r="C13" s="418" t="s">
        <v>466</v>
      </c>
      <c r="D13" s="418">
        <v>2928</v>
      </c>
      <c r="E13" s="419">
        <v>45747</v>
      </c>
      <c r="F13" s="420">
        <v>9924600</v>
      </c>
      <c r="G13" s="421" t="s">
        <v>467</v>
      </c>
      <c r="H13" s="89"/>
      <c r="I13" s="90"/>
      <c r="J13" s="91"/>
      <c r="K13" s="91"/>
      <c r="L13" s="91"/>
    </row>
    <row r="14" spans="1:12" s="92" customFormat="1" ht="12.75">
      <c r="A14" s="416">
        <v>900664206</v>
      </c>
      <c r="B14" s="417" t="s">
        <v>468</v>
      </c>
      <c r="C14" s="418" t="s">
        <v>469</v>
      </c>
      <c r="D14" s="418">
        <v>2962</v>
      </c>
      <c r="E14" s="419">
        <v>45940</v>
      </c>
      <c r="F14" s="420">
        <v>22229587</v>
      </c>
      <c r="G14" s="421"/>
      <c r="H14" s="89"/>
      <c r="I14" s="90"/>
      <c r="J14" s="91"/>
      <c r="K14" s="91"/>
      <c r="L14" s="91"/>
    </row>
    <row r="15" spans="1:12" s="92" customFormat="1" ht="12.75">
      <c r="A15" s="416">
        <v>1016073942</v>
      </c>
      <c r="B15" s="417" t="s">
        <v>470</v>
      </c>
      <c r="C15" s="418" t="s">
        <v>471</v>
      </c>
      <c r="D15" s="418"/>
      <c r="E15" s="419"/>
      <c r="F15" s="422">
        <v>2877786</v>
      </c>
      <c r="G15" s="421"/>
      <c r="H15" s="89"/>
      <c r="I15" s="90"/>
      <c r="J15" s="91"/>
      <c r="K15" s="91"/>
      <c r="L15" s="91"/>
    </row>
    <row r="16" spans="1:12" s="92" customFormat="1" ht="12.75">
      <c r="A16" s="414">
        <v>901869641</v>
      </c>
      <c r="B16" s="415" t="s">
        <v>472</v>
      </c>
      <c r="C16" s="418" t="s">
        <v>473</v>
      </c>
      <c r="D16" s="418"/>
      <c r="E16" s="419"/>
      <c r="F16" s="420">
        <v>7610923</v>
      </c>
      <c r="G16" s="421"/>
      <c r="H16" s="89"/>
      <c r="I16" s="90"/>
      <c r="J16" s="91"/>
      <c r="K16" s="91"/>
      <c r="L16" s="91"/>
    </row>
    <row r="17" spans="1:12" s="92" customFormat="1" ht="12.75">
      <c r="A17" s="414">
        <v>901554294</v>
      </c>
      <c r="B17" s="415" t="s">
        <v>474</v>
      </c>
      <c r="C17" s="418">
        <v>150793</v>
      </c>
      <c r="D17" s="418"/>
      <c r="E17" s="419"/>
      <c r="F17" s="420">
        <v>39200000</v>
      </c>
      <c r="G17" s="421"/>
      <c r="H17" s="89"/>
      <c r="I17" s="90"/>
      <c r="J17" s="91"/>
      <c r="K17" s="91"/>
      <c r="L17" s="91"/>
    </row>
    <row r="18" spans="1:12" s="92" customFormat="1" ht="12.75">
      <c r="A18" s="414">
        <v>825000286</v>
      </c>
      <c r="B18" s="415" t="s">
        <v>475</v>
      </c>
      <c r="C18" s="418" t="s">
        <v>476</v>
      </c>
      <c r="D18" s="418"/>
      <c r="E18" s="419"/>
      <c r="F18" s="420">
        <v>73483355</v>
      </c>
      <c r="G18" s="421"/>
      <c r="H18" s="89"/>
      <c r="I18" s="90"/>
      <c r="J18" s="91"/>
      <c r="K18" s="91"/>
      <c r="L18" s="91"/>
    </row>
    <row r="19" spans="1:12" s="92" customFormat="1" ht="12.75">
      <c r="A19" s="414">
        <v>899999061</v>
      </c>
      <c r="B19" s="415" t="s">
        <v>477</v>
      </c>
      <c r="C19" s="418"/>
      <c r="D19" s="418"/>
      <c r="E19" s="419"/>
      <c r="F19" s="420">
        <v>1099360</v>
      </c>
      <c r="G19" s="421"/>
      <c r="H19" s="89"/>
      <c r="I19" s="90"/>
      <c r="J19" s="91"/>
      <c r="K19" s="91"/>
      <c r="L19" s="91"/>
    </row>
    <row r="20" spans="1:12" s="92" customFormat="1" ht="12.75">
      <c r="A20" s="416">
        <v>900459737</v>
      </c>
      <c r="B20" s="417" t="s">
        <v>478</v>
      </c>
      <c r="C20" s="418" t="s">
        <v>479</v>
      </c>
      <c r="D20" s="418"/>
      <c r="E20" s="419"/>
      <c r="F20" s="420">
        <v>100</v>
      </c>
      <c r="G20" s="421"/>
      <c r="H20" s="89"/>
      <c r="I20" s="90"/>
      <c r="J20" s="91"/>
      <c r="K20" s="91"/>
      <c r="L20" s="91"/>
    </row>
    <row r="21" spans="1:12" ht="13.5" customHeight="1">
      <c r="A21" s="405"/>
      <c r="B21" s="410"/>
      <c r="C21" s="407"/>
      <c r="D21" s="407"/>
      <c r="E21" s="408"/>
      <c r="F21" s="413"/>
      <c r="G21" s="399"/>
      <c r="H21" s="53"/>
      <c r="I21" s="2"/>
      <c r="J21" s="3"/>
      <c r="K21" s="2"/>
      <c r="L21" s="2"/>
    </row>
    <row r="22" spans="1:12" ht="13.5" thickBot="1">
      <c r="A22" s="468"/>
      <c r="B22" s="469"/>
      <c r="C22" s="470"/>
      <c r="D22" s="470"/>
      <c r="E22" s="471"/>
      <c r="F22" s="472"/>
      <c r="G22" s="473"/>
      <c r="H22" s="89"/>
      <c r="I22" s="90"/>
      <c r="J22" s="6"/>
      <c r="K22" s="6"/>
      <c r="L22" s="6"/>
    </row>
    <row r="23" spans="1:12" ht="24" customHeight="1" thickTop="1">
      <c r="A23" s="478"/>
      <c r="B23" s="479" t="s">
        <v>480</v>
      </c>
      <c r="C23" s="480"/>
      <c r="D23" s="480"/>
      <c r="E23" s="481"/>
      <c r="F23" s="482"/>
      <c r="G23" s="483"/>
      <c r="H23" s="89"/>
      <c r="I23" s="90"/>
      <c r="J23" s="6"/>
      <c r="K23" s="6"/>
      <c r="L23" s="6"/>
    </row>
    <row r="24" spans="1:12" ht="12.75">
      <c r="A24" s="414">
        <v>830123987</v>
      </c>
      <c r="B24" s="415" t="s">
        <v>481</v>
      </c>
      <c r="C24" s="418">
        <v>786</v>
      </c>
      <c r="D24" s="418"/>
      <c r="E24" s="419"/>
      <c r="F24" s="420">
        <v>40812874</v>
      </c>
      <c r="G24" s="421"/>
      <c r="H24" s="89"/>
      <c r="I24" s="90"/>
      <c r="J24" s="6"/>
      <c r="K24" s="6"/>
      <c r="L24" s="6"/>
    </row>
    <row r="25" spans="1:12" ht="12.75">
      <c r="A25" s="414">
        <v>830032429</v>
      </c>
      <c r="B25" s="415" t="s">
        <v>482</v>
      </c>
      <c r="C25" s="418">
        <v>1160</v>
      </c>
      <c r="D25" s="418"/>
      <c r="E25" s="419"/>
      <c r="F25" s="420">
        <v>22756342</v>
      </c>
      <c r="G25" s="421"/>
      <c r="H25" s="89"/>
      <c r="I25" s="90"/>
      <c r="J25" s="6"/>
      <c r="K25" s="6"/>
      <c r="L25" s="6"/>
    </row>
    <row r="26" spans="1:12" ht="12.75">
      <c r="A26" s="414">
        <v>900127054</v>
      </c>
      <c r="B26" s="415" t="s">
        <v>483</v>
      </c>
      <c r="C26" s="418" t="s">
        <v>169</v>
      </c>
      <c r="D26" s="418"/>
      <c r="E26" s="419"/>
      <c r="F26" s="420">
        <v>1460695365</v>
      </c>
      <c r="G26" s="421"/>
      <c r="H26" s="89"/>
      <c r="I26" s="90"/>
      <c r="J26" s="6"/>
      <c r="K26" s="6"/>
      <c r="L26" s="6"/>
    </row>
    <row r="27" spans="1:12" s="92" customFormat="1" ht="33.75">
      <c r="A27" s="423">
        <v>830005066</v>
      </c>
      <c r="B27" s="424" t="s">
        <v>484</v>
      </c>
      <c r="C27" s="418" t="s">
        <v>485</v>
      </c>
      <c r="D27" s="418"/>
      <c r="E27" s="419"/>
      <c r="F27" s="420">
        <v>8120841</v>
      </c>
      <c r="G27" s="425" t="s">
        <v>486</v>
      </c>
      <c r="H27" s="89"/>
      <c r="I27" s="90"/>
      <c r="J27" s="91"/>
      <c r="K27" s="91"/>
      <c r="L27" s="91"/>
    </row>
    <row r="28" spans="1:12" ht="12.75">
      <c r="A28" s="414">
        <v>899999061</v>
      </c>
      <c r="B28" s="415" t="s">
        <v>487</v>
      </c>
      <c r="C28" s="418" t="s">
        <v>488</v>
      </c>
      <c r="D28" s="418"/>
      <c r="E28" s="419"/>
      <c r="F28" s="420">
        <v>191950108</v>
      </c>
      <c r="G28" s="421"/>
      <c r="H28" s="89"/>
      <c r="I28" s="90"/>
      <c r="J28" s="6"/>
      <c r="K28" s="6"/>
      <c r="L28" s="6"/>
    </row>
    <row r="29" spans="1:12" ht="12.75">
      <c r="A29" s="414">
        <v>899999061</v>
      </c>
      <c r="B29" s="415" t="s">
        <v>487</v>
      </c>
      <c r="C29" s="418" t="s">
        <v>489</v>
      </c>
      <c r="D29" s="418"/>
      <c r="E29" s="419"/>
      <c r="F29" s="420">
        <v>59600000</v>
      </c>
      <c r="G29" s="421"/>
      <c r="H29" s="89"/>
      <c r="I29" s="90"/>
      <c r="J29" s="6"/>
      <c r="K29" s="6"/>
      <c r="L29" s="6"/>
    </row>
    <row r="30" spans="1:12" ht="15" customHeight="1">
      <c r="A30" s="414">
        <v>900573269</v>
      </c>
      <c r="B30" s="415" t="s">
        <v>490</v>
      </c>
      <c r="C30" s="426" t="s">
        <v>491</v>
      </c>
      <c r="D30" s="426"/>
      <c r="E30" s="427"/>
      <c r="F30" s="428">
        <v>150966227</v>
      </c>
      <c r="G30" s="429"/>
    </row>
    <row r="31" spans="1:12" s="92" customFormat="1" ht="15" customHeight="1">
      <c r="A31" s="430">
        <v>830073703</v>
      </c>
      <c r="B31" s="417" t="s">
        <v>492</v>
      </c>
      <c r="C31" s="431" t="s">
        <v>493</v>
      </c>
      <c r="D31" s="431">
        <v>2913</v>
      </c>
      <c r="E31" s="419">
        <v>45629</v>
      </c>
      <c r="F31" s="420">
        <v>75265442</v>
      </c>
      <c r="G31" s="432" t="s">
        <v>494</v>
      </c>
    </row>
    <row r="32" spans="1:12" s="92" customFormat="1" ht="27" customHeight="1">
      <c r="A32" s="430">
        <v>900959051</v>
      </c>
      <c r="B32" s="417" t="s">
        <v>495</v>
      </c>
      <c r="C32" s="433" t="s">
        <v>144</v>
      </c>
      <c r="D32" s="431"/>
      <c r="E32" s="419"/>
      <c r="F32" s="420">
        <v>945209601</v>
      </c>
      <c r="G32" s="432" t="s">
        <v>494</v>
      </c>
    </row>
    <row r="33" spans="1:12" ht="12.75">
      <c r="A33" s="414">
        <v>900958564</v>
      </c>
      <c r="B33" s="415" t="s">
        <v>496</v>
      </c>
      <c r="C33" s="418" t="s">
        <v>146</v>
      </c>
      <c r="D33" s="418"/>
      <c r="E33" s="419"/>
      <c r="F33" s="420">
        <v>245507677</v>
      </c>
      <c r="G33" s="421"/>
      <c r="H33" s="89"/>
      <c r="I33" s="90"/>
      <c r="J33" s="6"/>
      <c r="K33" s="6"/>
      <c r="L33" s="6"/>
    </row>
    <row r="34" spans="1:12" ht="12.75">
      <c r="A34" s="414">
        <v>899999333</v>
      </c>
      <c r="B34" s="415" t="s">
        <v>150</v>
      </c>
      <c r="C34" s="418" t="s">
        <v>151</v>
      </c>
      <c r="D34" s="418"/>
      <c r="E34" s="419"/>
      <c r="F34" s="420">
        <v>4868905</v>
      </c>
      <c r="G34" s="421"/>
      <c r="H34" s="89"/>
      <c r="I34" s="90"/>
      <c r="J34" s="6"/>
      <c r="K34" s="6"/>
      <c r="L34" s="6"/>
    </row>
    <row r="35" spans="1:12" s="92" customFormat="1" ht="27" customHeight="1">
      <c r="A35" s="430">
        <v>830101214</v>
      </c>
      <c r="B35" s="417" t="s">
        <v>497</v>
      </c>
      <c r="C35" s="433" t="s">
        <v>498</v>
      </c>
      <c r="D35" s="431">
        <v>2967</v>
      </c>
      <c r="E35" s="419">
        <v>45960</v>
      </c>
      <c r="F35" s="420">
        <v>13306414</v>
      </c>
      <c r="G35" s="432" t="s">
        <v>494</v>
      </c>
    </row>
    <row r="36" spans="1:12" s="92" customFormat="1" ht="13.5" customHeight="1">
      <c r="A36" s="434">
        <v>900737926</v>
      </c>
      <c r="B36" s="435" t="s">
        <v>499</v>
      </c>
      <c r="C36" s="433"/>
      <c r="D36" s="431"/>
      <c r="E36" s="419"/>
      <c r="F36" s="420">
        <v>55740490</v>
      </c>
      <c r="G36" s="432" t="s">
        <v>500</v>
      </c>
    </row>
    <row r="37" spans="1:12" s="92" customFormat="1" ht="21" customHeight="1">
      <c r="A37" s="434">
        <v>900150912</v>
      </c>
      <c r="B37" s="435" t="s">
        <v>501</v>
      </c>
      <c r="C37" s="433" t="s">
        <v>502</v>
      </c>
      <c r="D37" s="431">
        <v>2490</v>
      </c>
      <c r="E37" s="436">
        <v>44351</v>
      </c>
      <c r="F37" s="437">
        <v>68343500</v>
      </c>
      <c r="G37" s="432" t="s">
        <v>503</v>
      </c>
    </row>
    <row r="38" spans="1:12" s="92" customFormat="1" ht="26.25" customHeight="1">
      <c r="A38" s="434">
        <v>900150912</v>
      </c>
      <c r="B38" s="435" t="s">
        <v>501</v>
      </c>
      <c r="C38" s="433" t="s">
        <v>502</v>
      </c>
      <c r="D38" s="431">
        <v>2503</v>
      </c>
      <c r="E38" s="419">
        <v>44294</v>
      </c>
      <c r="F38" s="420">
        <v>8018562</v>
      </c>
      <c r="G38" s="432" t="s">
        <v>503</v>
      </c>
    </row>
    <row r="39" spans="1:12" s="92" customFormat="1" ht="15" customHeight="1">
      <c r="A39" s="438">
        <v>900521780</v>
      </c>
      <c r="B39" s="417" t="s">
        <v>504</v>
      </c>
      <c r="C39" s="431" t="s">
        <v>505</v>
      </c>
      <c r="D39" s="431">
        <v>2865</v>
      </c>
      <c r="E39" s="419">
        <v>45462</v>
      </c>
      <c r="F39" s="420">
        <v>87134853</v>
      </c>
      <c r="G39" s="432" t="s">
        <v>506</v>
      </c>
    </row>
    <row r="40" spans="1:12" s="92" customFormat="1" ht="15" customHeight="1">
      <c r="A40" s="438">
        <v>900521780</v>
      </c>
      <c r="B40" s="417" t="s">
        <v>504</v>
      </c>
      <c r="C40" s="431" t="s">
        <v>507</v>
      </c>
      <c r="D40" s="431">
        <v>2623</v>
      </c>
      <c r="E40" s="419">
        <v>44848</v>
      </c>
      <c r="F40" s="420">
        <v>3480000</v>
      </c>
      <c r="G40" s="432" t="s">
        <v>506</v>
      </c>
    </row>
    <row r="41" spans="1:12" s="92" customFormat="1" ht="15" customHeight="1">
      <c r="A41" s="438">
        <v>900521780</v>
      </c>
      <c r="B41" s="417" t="s">
        <v>504</v>
      </c>
      <c r="C41" s="431" t="s">
        <v>507</v>
      </c>
      <c r="D41" s="431">
        <v>2771</v>
      </c>
      <c r="E41" s="419">
        <v>45223</v>
      </c>
      <c r="F41" s="420">
        <v>21082502</v>
      </c>
      <c r="G41" s="432" t="s">
        <v>506</v>
      </c>
    </row>
    <row r="42" spans="1:12" s="92" customFormat="1" ht="15" customHeight="1">
      <c r="A42" s="434">
        <v>901666040</v>
      </c>
      <c r="B42" s="435" t="s">
        <v>508</v>
      </c>
      <c r="C42" s="433" t="s">
        <v>509</v>
      </c>
      <c r="D42" s="431">
        <v>2797</v>
      </c>
      <c r="E42" s="419">
        <v>45289</v>
      </c>
      <c r="F42" s="420">
        <v>42155549</v>
      </c>
      <c r="G42" s="432" t="s">
        <v>510</v>
      </c>
    </row>
    <row r="43" spans="1:12" s="92" customFormat="1" ht="15" customHeight="1">
      <c r="A43" s="434">
        <v>901666040</v>
      </c>
      <c r="B43" s="435" t="s">
        <v>508</v>
      </c>
      <c r="C43" s="433" t="s">
        <v>509</v>
      </c>
      <c r="D43" s="431">
        <v>2693</v>
      </c>
      <c r="E43" s="419">
        <v>44984</v>
      </c>
      <c r="F43" s="420">
        <v>34838320</v>
      </c>
      <c r="G43" s="432" t="s">
        <v>510</v>
      </c>
    </row>
    <row r="44" spans="1:12" ht="12.6" customHeight="1">
      <c r="A44" s="414">
        <v>901341884</v>
      </c>
      <c r="B44" s="415" t="s">
        <v>511</v>
      </c>
      <c r="C44" s="418">
        <v>850</v>
      </c>
      <c r="D44" s="418"/>
      <c r="E44" s="419"/>
      <c r="F44" s="420">
        <v>149022607</v>
      </c>
      <c r="G44" s="421"/>
      <c r="H44" s="89"/>
      <c r="I44" s="90"/>
      <c r="J44" s="6"/>
      <c r="K44" s="6"/>
      <c r="L44" s="6"/>
    </row>
    <row r="45" spans="1:12" s="92" customFormat="1" ht="15" customHeight="1">
      <c r="A45" s="434">
        <v>901601081</v>
      </c>
      <c r="B45" s="435" t="s">
        <v>512</v>
      </c>
      <c r="C45" s="433" t="s">
        <v>513</v>
      </c>
      <c r="D45" s="431">
        <v>2786</v>
      </c>
      <c r="E45" s="419">
        <v>45279</v>
      </c>
      <c r="F45" s="420">
        <v>35967045</v>
      </c>
      <c r="G45" s="432" t="s">
        <v>494</v>
      </c>
    </row>
    <row r="46" spans="1:12" ht="12.6" customHeight="1">
      <c r="A46" s="414">
        <v>830055577</v>
      </c>
      <c r="B46" s="415" t="s">
        <v>514</v>
      </c>
      <c r="C46" s="418" t="s">
        <v>515</v>
      </c>
      <c r="D46" s="418"/>
      <c r="E46" s="419"/>
      <c r="F46" s="420">
        <v>49797816</v>
      </c>
      <c r="G46" s="421"/>
      <c r="H46" s="89"/>
      <c r="I46" s="90"/>
      <c r="J46" s="6"/>
      <c r="K46" s="6"/>
      <c r="L46" s="6"/>
    </row>
    <row r="47" spans="1:12" ht="12.6" customHeight="1">
      <c r="A47" s="414">
        <v>901693536</v>
      </c>
      <c r="B47" s="415" t="s">
        <v>516</v>
      </c>
      <c r="C47" s="418" t="s">
        <v>517</v>
      </c>
      <c r="D47" s="418"/>
      <c r="E47" s="419"/>
      <c r="F47" s="420">
        <v>29421825</v>
      </c>
      <c r="G47" s="421"/>
      <c r="H47" s="89"/>
      <c r="I47" s="90"/>
      <c r="J47" s="6"/>
      <c r="K47" s="6"/>
      <c r="L47" s="6"/>
    </row>
    <row r="48" spans="1:12" s="92" customFormat="1" ht="24" customHeight="1">
      <c r="A48" s="423">
        <v>900838992</v>
      </c>
      <c r="B48" s="424" t="s">
        <v>518</v>
      </c>
      <c r="C48" s="433" t="s">
        <v>519</v>
      </c>
      <c r="D48" s="431">
        <v>2966</v>
      </c>
      <c r="E48" s="419">
        <v>45959</v>
      </c>
      <c r="F48" s="420">
        <v>659988435</v>
      </c>
      <c r="G48" s="425" t="s">
        <v>520</v>
      </c>
    </row>
    <row r="49" spans="1:12" ht="12.6" customHeight="1">
      <c r="A49" s="423">
        <v>900838992</v>
      </c>
      <c r="B49" s="424" t="s">
        <v>518</v>
      </c>
      <c r="C49" s="433" t="s">
        <v>519</v>
      </c>
      <c r="D49" s="431">
        <v>2974</v>
      </c>
      <c r="E49" s="419">
        <v>45658</v>
      </c>
      <c r="F49" s="420">
        <v>902146497</v>
      </c>
      <c r="G49" s="432" t="s">
        <v>494</v>
      </c>
      <c r="H49" s="89"/>
      <c r="I49" s="90"/>
      <c r="J49" s="6"/>
      <c r="K49" s="6"/>
      <c r="L49" s="6"/>
    </row>
    <row r="50" spans="1:12" s="92" customFormat="1" ht="24" customHeight="1">
      <c r="A50" s="423">
        <v>901771862</v>
      </c>
      <c r="B50" s="439" t="s">
        <v>521</v>
      </c>
      <c r="C50" s="433" t="s">
        <v>522</v>
      </c>
      <c r="D50" s="431">
        <v>2965</v>
      </c>
      <c r="E50" s="419">
        <v>45958</v>
      </c>
      <c r="F50" s="420">
        <v>301271122</v>
      </c>
      <c r="G50" s="432" t="s">
        <v>510</v>
      </c>
    </row>
    <row r="51" spans="1:12" s="92" customFormat="1" ht="24" customHeight="1">
      <c r="A51" s="423">
        <v>901771862</v>
      </c>
      <c r="B51" s="439" t="s">
        <v>521</v>
      </c>
      <c r="C51" s="433" t="s">
        <v>523</v>
      </c>
      <c r="D51" s="415">
        <v>3001266998</v>
      </c>
      <c r="E51" s="419">
        <v>45995</v>
      </c>
      <c r="F51" s="420">
        <v>52057645</v>
      </c>
      <c r="G51" s="432" t="s">
        <v>510</v>
      </c>
    </row>
    <row r="52" spans="1:12" s="92" customFormat="1" ht="24" customHeight="1">
      <c r="A52" s="411">
        <v>901902570</v>
      </c>
      <c r="B52" s="412" t="s">
        <v>524</v>
      </c>
      <c r="C52" s="433" t="s">
        <v>525</v>
      </c>
      <c r="D52" s="431"/>
      <c r="E52" s="419"/>
      <c r="F52" s="420">
        <v>74340687</v>
      </c>
      <c r="G52" s="432"/>
    </row>
    <row r="53" spans="1:12" ht="12.6" customHeight="1">
      <c r="A53" s="411">
        <v>901898190</v>
      </c>
      <c r="B53" s="412" t="s">
        <v>81</v>
      </c>
      <c r="C53" s="418" t="s">
        <v>82</v>
      </c>
      <c r="D53" s="418"/>
      <c r="E53" s="419"/>
      <c r="F53" s="420">
        <v>297187739</v>
      </c>
      <c r="G53" s="421"/>
      <c r="H53" s="89"/>
      <c r="I53" s="90"/>
      <c r="J53" s="6"/>
      <c r="K53" s="6"/>
      <c r="L53" s="6"/>
    </row>
    <row r="54" spans="1:12" ht="13.5" thickBot="1">
      <c r="A54" s="484"/>
      <c r="B54" s="485"/>
      <c r="C54" s="470"/>
      <c r="D54" s="470"/>
      <c r="E54" s="471"/>
      <c r="F54" s="472"/>
      <c r="G54" s="473"/>
      <c r="H54" s="89"/>
      <c r="I54" s="90"/>
      <c r="J54" s="6"/>
      <c r="K54" s="6"/>
      <c r="L54" s="6"/>
    </row>
    <row r="55" spans="1:12" s="92" customFormat="1" ht="15" customHeight="1" thickTop="1">
      <c r="A55" s="486"/>
      <c r="B55" s="487"/>
      <c r="C55" s="488"/>
      <c r="D55" s="488"/>
      <c r="E55" s="481"/>
      <c r="F55" s="482"/>
      <c r="G55" s="489"/>
    </row>
    <row r="56" spans="1:12" s="92" customFormat="1" ht="15" customHeight="1">
      <c r="A56" s="423"/>
      <c r="B56" s="440" t="s">
        <v>526</v>
      </c>
      <c r="C56" s="431"/>
      <c r="D56" s="431"/>
      <c r="E56" s="419"/>
      <c r="F56" s="420">
        <f>+F54-F55</f>
        <v>0</v>
      </c>
      <c r="G56" s="432"/>
    </row>
    <row r="57" spans="1:12" s="92" customFormat="1" ht="15" customHeight="1">
      <c r="A57" s="423"/>
      <c r="B57" s="424"/>
      <c r="C57" s="431"/>
      <c r="D57" s="431"/>
      <c r="E57" s="419"/>
      <c r="F57" s="420"/>
      <c r="G57" s="432"/>
    </row>
    <row r="58" spans="1:12" s="92" customFormat="1" ht="15" customHeight="1">
      <c r="A58" s="423"/>
      <c r="B58" s="424"/>
      <c r="C58" s="431"/>
      <c r="D58" s="431"/>
      <c r="E58" s="419"/>
      <c r="F58" s="420"/>
      <c r="G58" s="432"/>
    </row>
    <row r="59" spans="1:12" s="92" customFormat="1" ht="45.75" customHeight="1">
      <c r="A59" s="441">
        <v>51587339</v>
      </c>
      <c r="B59" s="424" t="s">
        <v>527</v>
      </c>
      <c r="C59" s="418"/>
      <c r="D59" s="418"/>
      <c r="E59" s="419"/>
      <c r="F59" s="420">
        <v>4000000</v>
      </c>
      <c r="G59" s="442" t="s">
        <v>528</v>
      </c>
    </row>
    <row r="60" spans="1:12" s="92" customFormat="1" ht="55.5" customHeight="1">
      <c r="A60" s="441">
        <v>51587339</v>
      </c>
      <c r="B60" s="424" t="s">
        <v>527</v>
      </c>
      <c r="C60" s="433"/>
      <c r="D60" s="418"/>
      <c r="E60" s="443"/>
      <c r="F60" s="444">
        <v>7508701</v>
      </c>
      <c r="G60" s="442" t="s">
        <v>528</v>
      </c>
    </row>
    <row r="61" spans="1:12" s="92" customFormat="1" ht="15" customHeight="1" thickBot="1">
      <c r="A61" s="490"/>
      <c r="B61" s="491"/>
      <c r="C61" s="492"/>
      <c r="D61" s="492"/>
      <c r="E61" s="471"/>
      <c r="F61" s="472"/>
      <c r="G61" s="493"/>
    </row>
    <row r="62" spans="1:12" s="92" customFormat="1" ht="15" customHeight="1" thickTop="1">
      <c r="A62" s="486"/>
      <c r="B62" s="487"/>
      <c r="C62" s="488"/>
      <c r="D62" s="488"/>
      <c r="E62" s="481"/>
      <c r="F62" s="482"/>
      <c r="G62" s="489"/>
    </row>
    <row r="63" spans="1:12" s="92" customFormat="1" ht="15" customHeight="1">
      <c r="A63" s="423"/>
      <c r="B63" s="445" t="s">
        <v>529</v>
      </c>
      <c r="C63" s="431"/>
      <c r="D63" s="431"/>
      <c r="E63" s="419"/>
      <c r="F63" s="420"/>
      <c r="G63" s="432"/>
    </row>
    <row r="64" spans="1:12" s="92" customFormat="1" ht="15" customHeight="1">
      <c r="A64" s="423"/>
      <c r="B64" s="440" t="s">
        <v>530</v>
      </c>
      <c r="C64" s="431"/>
      <c r="D64" s="431"/>
      <c r="E64" s="419"/>
      <c r="F64" s="420"/>
      <c r="G64" s="432"/>
    </row>
    <row r="65" spans="1:7" s="92" customFormat="1" ht="27" customHeight="1">
      <c r="A65" s="411">
        <v>899999061</v>
      </c>
      <c r="B65" s="412" t="s">
        <v>477</v>
      </c>
      <c r="C65" s="431" t="s">
        <v>488</v>
      </c>
      <c r="D65" s="431"/>
      <c r="E65" s="419"/>
      <c r="F65" s="420">
        <v>10587041</v>
      </c>
      <c r="G65" s="446" t="s">
        <v>531</v>
      </c>
    </row>
    <row r="66" spans="1:7" s="92" customFormat="1" ht="15" customHeight="1">
      <c r="A66" s="414">
        <v>900573269</v>
      </c>
      <c r="B66" s="415" t="s">
        <v>490</v>
      </c>
      <c r="C66" s="431" t="s">
        <v>491</v>
      </c>
      <c r="D66" s="431"/>
      <c r="E66" s="419"/>
      <c r="F66" s="420">
        <v>8326568</v>
      </c>
      <c r="G66" s="432"/>
    </row>
    <row r="67" spans="1:7" s="92" customFormat="1" ht="15" customHeight="1">
      <c r="A67" s="414">
        <v>901902570</v>
      </c>
      <c r="B67" s="415" t="s">
        <v>524</v>
      </c>
      <c r="C67" s="431" t="s">
        <v>525</v>
      </c>
      <c r="D67" s="431"/>
      <c r="E67" s="419"/>
      <c r="F67" s="420">
        <v>4100273</v>
      </c>
      <c r="G67" s="432"/>
    </row>
    <row r="68" spans="1:7" s="92" customFormat="1" ht="15" customHeight="1">
      <c r="A68" s="423"/>
      <c r="B68" s="424"/>
      <c r="C68" s="431"/>
      <c r="D68" s="431"/>
      <c r="E68" s="419"/>
      <c r="F68" s="420"/>
      <c r="G68" s="432"/>
    </row>
    <row r="69" spans="1:7" s="92" customFormat="1" ht="15" customHeight="1" thickBot="1">
      <c r="A69" s="490"/>
      <c r="B69" s="491"/>
      <c r="C69" s="492"/>
      <c r="D69" s="492"/>
      <c r="E69" s="471"/>
      <c r="F69" s="472"/>
      <c r="G69" s="493"/>
    </row>
    <row r="70" spans="1:7" s="92" customFormat="1" ht="15" customHeight="1" thickTop="1">
      <c r="A70" s="486"/>
      <c r="B70" s="495"/>
      <c r="C70" s="488"/>
      <c r="D70" s="488"/>
      <c r="E70" s="481"/>
      <c r="F70" s="482"/>
      <c r="G70" s="489"/>
    </row>
    <row r="71" spans="1:7" s="92" customFormat="1" ht="15" customHeight="1">
      <c r="A71" s="423"/>
      <c r="B71" s="440" t="s">
        <v>532</v>
      </c>
      <c r="C71" s="431"/>
      <c r="D71" s="431"/>
      <c r="E71" s="419"/>
      <c r="F71" s="420"/>
      <c r="G71" s="432"/>
    </row>
    <row r="72" spans="1:7" s="92" customFormat="1" ht="41.25" customHeight="1">
      <c r="A72" s="423">
        <v>830109957</v>
      </c>
      <c r="B72" s="439" t="s">
        <v>533</v>
      </c>
      <c r="C72" s="431" t="s">
        <v>534</v>
      </c>
      <c r="D72" s="431"/>
      <c r="E72" s="419"/>
      <c r="F72" s="420">
        <v>4085218</v>
      </c>
      <c r="G72" s="442" t="s">
        <v>535</v>
      </c>
    </row>
    <row r="73" spans="1:7" s="92" customFormat="1" ht="29.25" customHeight="1">
      <c r="A73" s="423">
        <v>901666040</v>
      </c>
      <c r="B73" s="424" t="s">
        <v>536</v>
      </c>
      <c r="C73" s="431" t="s">
        <v>509</v>
      </c>
      <c r="D73" s="431"/>
      <c r="E73" s="419"/>
      <c r="F73" s="420">
        <v>581427</v>
      </c>
      <c r="G73" s="442" t="s">
        <v>537</v>
      </c>
    </row>
    <row r="74" spans="1:7" s="92" customFormat="1" ht="29.25" customHeight="1">
      <c r="A74" s="414">
        <v>830055577</v>
      </c>
      <c r="B74" s="415" t="s">
        <v>514</v>
      </c>
      <c r="C74" s="431" t="s">
        <v>515</v>
      </c>
      <c r="D74" s="431"/>
      <c r="E74" s="419"/>
      <c r="F74" s="420">
        <v>2096000</v>
      </c>
      <c r="G74" s="442"/>
    </row>
    <row r="75" spans="1:7" s="92" customFormat="1" ht="29.25" customHeight="1">
      <c r="A75" s="414">
        <v>901771862</v>
      </c>
      <c r="B75" s="415" t="s">
        <v>538</v>
      </c>
      <c r="C75" s="431" t="s">
        <v>522</v>
      </c>
      <c r="D75" s="431"/>
      <c r="E75" s="419"/>
      <c r="F75" s="420">
        <v>3028488</v>
      </c>
      <c r="G75" s="442"/>
    </row>
    <row r="76" spans="1:7" s="92" customFormat="1" ht="29.25" customHeight="1">
      <c r="A76" s="414">
        <v>901771862</v>
      </c>
      <c r="B76" s="415" t="s">
        <v>538</v>
      </c>
      <c r="C76" s="431" t="s">
        <v>523</v>
      </c>
      <c r="D76" s="431"/>
      <c r="E76" s="419"/>
      <c r="F76" s="420">
        <v>1871164</v>
      </c>
      <c r="G76" s="442"/>
    </row>
    <row r="77" spans="1:7" s="92" customFormat="1" ht="29.25" customHeight="1">
      <c r="A77" s="414">
        <v>825000286</v>
      </c>
      <c r="B77" s="415" t="s">
        <v>539</v>
      </c>
      <c r="C77" s="431" t="s">
        <v>476</v>
      </c>
      <c r="D77" s="431"/>
      <c r="E77" s="419"/>
      <c r="F77" s="420">
        <v>126706</v>
      </c>
      <c r="G77" s="442"/>
    </row>
    <row r="78" spans="1:7" s="92" customFormat="1" ht="29.25" customHeight="1" thickBot="1">
      <c r="A78" s="490"/>
      <c r="B78" s="491"/>
      <c r="C78" s="492"/>
      <c r="D78" s="492"/>
      <c r="E78" s="471"/>
      <c r="F78" s="472"/>
      <c r="G78" s="496"/>
    </row>
    <row r="79" spans="1:7" s="92" customFormat="1" ht="29.25" customHeight="1" thickTop="1">
      <c r="A79" s="486"/>
      <c r="B79" s="497" t="s">
        <v>540</v>
      </c>
      <c r="C79" s="488"/>
      <c r="D79" s="488"/>
      <c r="E79" s="481"/>
      <c r="F79" s="482"/>
      <c r="G79" s="498"/>
    </row>
    <row r="80" spans="1:7" s="92" customFormat="1" ht="29.25" customHeight="1">
      <c r="A80" s="414">
        <v>901771862</v>
      </c>
      <c r="B80" s="415" t="s">
        <v>541</v>
      </c>
      <c r="C80" s="431" t="s">
        <v>522</v>
      </c>
      <c r="D80" s="431"/>
      <c r="E80" s="419"/>
      <c r="F80" s="420">
        <v>46959</v>
      </c>
      <c r="G80" s="442"/>
    </row>
    <row r="81" spans="1:7" s="92" customFormat="1" ht="29.25" customHeight="1" thickBot="1">
      <c r="A81" s="490"/>
      <c r="B81" s="491"/>
      <c r="C81" s="492"/>
      <c r="D81" s="492"/>
      <c r="E81" s="471"/>
      <c r="F81" s="472"/>
      <c r="G81" s="496"/>
    </row>
    <row r="82" spans="1:7" s="92" customFormat="1" ht="15" customHeight="1" thickTop="1">
      <c r="A82" s="486"/>
      <c r="B82" s="487"/>
      <c r="C82" s="488"/>
      <c r="D82" s="488"/>
      <c r="E82" s="481"/>
      <c r="F82" s="482"/>
      <c r="G82" s="489"/>
    </row>
    <row r="83" spans="1:7" s="92" customFormat="1" ht="15" customHeight="1">
      <c r="A83" s="423"/>
      <c r="B83" s="440" t="s">
        <v>542</v>
      </c>
      <c r="C83" s="431"/>
      <c r="D83" s="431"/>
      <c r="E83" s="419"/>
      <c r="F83" s="420"/>
      <c r="G83" s="432"/>
    </row>
    <row r="84" spans="1:7" s="92" customFormat="1" ht="15" customHeight="1">
      <c r="A84" s="423"/>
      <c r="B84" s="424"/>
      <c r="C84" s="431"/>
      <c r="D84" s="431"/>
      <c r="E84" s="419"/>
      <c r="F84" s="420"/>
      <c r="G84" s="432"/>
    </row>
    <row r="85" spans="1:7" s="92" customFormat="1" ht="15" customHeight="1">
      <c r="A85" s="447">
        <v>860403137</v>
      </c>
      <c r="B85" s="424" t="s">
        <v>543</v>
      </c>
      <c r="C85" s="433" t="s">
        <v>544</v>
      </c>
      <c r="D85" s="418">
        <v>2705</v>
      </c>
      <c r="E85" s="419">
        <v>45037</v>
      </c>
      <c r="F85" s="448">
        <v>1005441</v>
      </c>
      <c r="G85" s="442" t="s">
        <v>545</v>
      </c>
    </row>
    <row r="86" spans="1:7" s="92" customFormat="1" ht="15" customHeight="1">
      <c r="A86" s="449">
        <v>860403137</v>
      </c>
      <c r="B86" s="424" t="s">
        <v>543</v>
      </c>
      <c r="C86" s="433" t="s">
        <v>544</v>
      </c>
      <c r="D86" s="418">
        <v>2652</v>
      </c>
      <c r="E86" s="419">
        <v>44907</v>
      </c>
      <c r="F86" s="448">
        <v>1089483</v>
      </c>
      <c r="G86" s="442" t="s">
        <v>546</v>
      </c>
    </row>
    <row r="87" spans="1:7" s="92" customFormat="1" ht="15" customHeight="1">
      <c r="A87" s="449">
        <v>860403137</v>
      </c>
      <c r="B87" s="424" t="s">
        <v>543</v>
      </c>
      <c r="C87" s="433" t="s">
        <v>544</v>
      </c>
      <c r="D87" s="418">
        <v>2656</v>
      </c>
      <c r="E87" s="419">
        <v>44908</v>
      </c>
      <c r="F87" s="448">
        <v>134898</v>
      </c>
      <c r="G87" s="442" t="s">
        <v>547</v>
      </c>
    </row>
    <row r="88" spans="1:7" s="92" customFormat="1" ht="15" customHeight="1">
      <c r="A88" s="449">
        <v>860403137</v>
      </c>
      <c r="B88" s="424" t="s">
        <v>543</v>
      </c>
      <c r="C88" s="433" t="s">
        <v>544</v>
      </c>
      <c r="D88" s="418">
        <v>2661</v>
      </c>
      <c r="E88" s="419">
        <v>44921</v>
      </c>
      <c r="F88" s="448">
        <v>215126</v>
      </c>
      <c r="G88" s="442" t="s">
        <v>548</v>
      </c>
    </row>
    <row r="89" spans="1:7" s="92" customFormat="1" ht="15" customHeight="1">
      <c r="A89" s="449">
        <v>860403137</v>
      </c>
      <c r="B89" s="424" t="s">
        <v>543</v>
      </c>
      <c r="C89" s="433" t="s">
        <v>544</v>
      </c>
      <c r="D89" s="418">
        <v>2663</v>
      </c>
      <c r="E89" s="419">
        <v>44924</v>
      </c>
      <c r="F89" s="448">
        <v>623039</v>
      </c>
      <c r="G89" s="442" t="s">
        <v>549</v>
      </c>
    </row>
    <row r="90" spans="1:7" s="92" customFormat="1" ht="15" customHeight="1">
      <c r="A90" s="449">
        <v>860403137</v>
      </c>
      <c r="B90" s="424" t="s">
        <v>543</v>
      </c>
      <c r="C90" s="433" t="s">
        <v>544</v>
      </c>
      <c r="D90" s="418">
        <v>2664</v>
      </c>
      <c r="E90" s="419">
        <v>44924</v>
      </c>
      <c r="F90" s="448">
        <v>50042</v>
      </c>
      <c r="G90" s="442" t="s">
        <v>550</v>
      </c>
    </row>
    <row r="91" spans="1:7" s="92" customFormat="1" ht="15" customHeight="1">
      <c r="A91" s="449">
        <v>860403137</v>
      </c>
      <c r="B91" s="424" t="s">
        <v>543</v>
      </c>
      <c r="C91" s="433" t="s">
        <v>544</v>
      </c>
      <c r="D91" s="418">
        <v>2670</v>
      </c>
      <c r="E91" s="419">
        <v>44925</v>
      </c>
      <c r="F91" s="448">
        <v>165150</v>
      </c>
      <c r="G91" s="442" t="s">
        <v>551</v>
      </c>
    </row>
    <row r="92" spans="1:7" s="92" customFormat="1" ht="15" customHeight="1">
      <c r="A92" s="449">
        <v>860403137</v>
      </c>
      <c r="B92" s="424" t="s">
        <v>543</v>
      </c>
      <c r="C92" s="433" t="s">
        <v>544</v>
      </c>
      <c r="D92" s="418">
        <v>2669</v>
      </c>
      <c r="E92" s="419">
        <v>44925</v>
      </c>
      <c r="F92" s="448">
        <v>1138221</v>
      </c>
      <c r="G92" s="442" t="s">
        <v>552</v>
      </c>
    </row>
    <row r="93" spans="1:7" s="92" customFormat="1" ht="15" customHeight="1">
      <c r="A93" s="449">
        <v>860403137</v>
      </c>
      <c r="B93" s="424" t="s">
        <v>543</v>
      </c>
      <c r="C93" s="433" t="s">
        <v>544</v>
      </c>
      <c r="D93" s="418">
        <v>2665</v>
      </c>
      <c r="E93" s="419">
        <v>44925</v>
      </c>
      <c r="F93" s="448">
        <v>275825</v>
      </c>
      <c r="G93" s="442" t="s">
        <v>553</v>
      </c>
    </row>
    <row r="94" spans="1:7" s="92" customFormat="1" ht="15" customHeight="1">
      <c r="A94" s="449">
        <v>860403137</v>
      </c>
      <c r="B94" s="424" t="s">
        <v>543</v>
      </c>
      <c r="C94" s="433" t="s">
        <v>544</v>
      </c>
      <c r="D94" s="418">
        <v>2667</v>
      </c>
      <c r="E94" s="419">
        <v>44925</v>
      </c>
      <c r="F94" s="448">
        <v>1716113</v>
      </c>
      <c r="G94" s="442" t="s">
        <v>554</v>
      </c>
    </row>
    <row r="95" spans="1:7" s="92" customFormat="1" ht="15" customHeight="1">
      <c r="A95" s="449">
        <v>860403137</v>
      </c>
      <c r="B95" s="424" t="s">
        <v>543</v>
      </c>
      <c r="C95" s="433" t="s">
        <v>544</v>
      </c>
      <c r="D95" s="418">
        <v>2668</v>
      </c>
      <c r="E95" s="419">
        <v>44925</v>
      </c>
      <c r="F95" s="448">
        <v>277143</v>
      </c>
      <c r="G95" s="442" t="s">
        <v>555</v>
      </c>
    </row>
    <row r="96" spans="1:7" s="92" customFormat="1" ht="15" customHeight="1">
      <c r="A96" s="449">
        <v>860403137</v>
      </c>
      <c r="B96" s="424" t="s">
        <v>543</v>
      </c>
      <c r="C96" s="433" t="s">
        <v>544</v>
      </c>
      <c r="D96" s="418">
        <v>2684</v>
      </c>
      <c r="E96" s="419">
        <v>44963</v>
      </c>
      <c r="F96" s="448">
        <v>170117</v>
      </c>
      <c r="G96" s="442" t="s">
        <v>556</v>
      </c>
    </row>
    <row r="97" spans="1:7" s="92" customFormat="1" ht="15" customHeight="1">
      <c r="A97" s="449">
        <v>860403137</v>
      </c>
      <c r="B97" s="424" t="s">
        <v>543</v>
      </c>
      <c r="C97" s="433" t="s">
        <v>544</v>
      </c>
      <c r="D97" s="418">
        <v>2685</v>
      </c>
      <c r="E97" s="419">
        <v>44964</v>
      </c>
      <c r="F97" s="448">
        <v>1550402</v>
      </c>
      <c r="G97" s="442" t="s">
        <v>557</v>
      </c>
    </row>
    <row r="98" spans="1:7" s="92" customFormat="1" ht="15" customHeight="1">
      <c r="A98" s="449">
        <v>860403137</v>
      </c>
      <c r="B98" s="424" t="s">
        <v>543</v>
      </c>
      <c r="C98" s="433" t="s">
        <v>544</v>
      </c>
      <c r="D98" s="418">
        <v>2687</v>
      </c>
      <c r="E98" s="419">
        <v>44967</v>
      </c>
      <c r="F98" s="448">
        <v>395786</v>
      </c>
      <c r="G98" s="442" t="s">
        <v>558</v>
      </c>
    </row>
    <row r="99" spans="1:7" s="92" customFormat="1" ht="15" customHeight="1">
      <c r="A99" s="449">
        <v>860403137</v>
      </c>
      <c r="B99" s="424" t="s">
        <v>543</v>
      </c>
      <c r="C99" s="433" t="s">
        <v>544</v>
      </c>
      <c r="D99" s="418">
        <v>2692</v>
      </c>
      <c r="E99" s="419">
        <v>44981</v>
      </c>
      <c r="F99" s="448">
        <v>122579</v>
      </c>
      <c r="G99" s="442" t="s">
        <v>559</v>
      </c>
    </row>
    <row r="100" spans="1:7" s="92" customFormat="1" ht="15" customHeight="1">
      <c r="A100" s="449">
        <v>860403137</v>
      </c>
      <c r="B100" s="424" t="s">
        <v>543</v>
      </c>
      <c r="C100" s="433" t="s">
        <v>544</v>
      </c>
      <c r="D100" s="418">
        <v>2694</v>
      </c>
      <c r="E100" s="419">
        <v>44985</v>
      </c>
      <c r="F100" s="448">
        <v>258160</v>
      </c>
      <c r="G100" s="442" t="s">
        <v>560</v>
      </c>
    </row>
    <row r="101" spans="1:7" s="92" customFormat="1" ht="15" customHeight="1">
      <c r="A101" s="449">
        <v>860403137</v>
      </c>
      <c r="B101" s="424" t="s">
        <v>543</v>
      </c>
      <c r="C101" s="433" t="s">
        <v>544</v>
      </c>
      <c r="D101" s="418">
        <v>2695</v>
      </c>
      <c r="E101" s="419">
        <v>44993</v>
      </c>
      <c r="F101" s="448">
        <v>7796573</v>
      </c>
      <c r="G101" s="442" t="s">
        <v>561</v>
      </c>
    </row>
    <row r="102" spans="1:7" s="92" customFormat="1" ht="26.25" customHeight="1">
      <c r="A102" s="423">
        <v>900094963</v>
      </c>
      <c r="B102" s="424" t="s">
        <v>562</v>
      </c>
      <c r="C102" s="431" t="s">
        <v>563</v>
      </c>
      <c r="D102" s="431"/>
      <c r="E102" s="419"/>
      <c r="F102" s="420">
        <v>138125</v>
      </c>
      <c r="G102" s="442" t="s">
        <v>564</v>
      </c>
    </row>
    <row r="103" spans="1:7" s="92" customFormat="1" ht="52.5" customHeight="1">
      <c r="A103" s="423">
        <v>900521780</v>
      </c>
      <c r="B103" s="424" t="s">
        <v>565</v>
      </c>
      <c r="C103" s="431" t="s">
        <v>505</v>
      </c>
      <c r="D103" s="431"/>
      <c r="E103" s="419"/>
      <c r="F103" s="420">
        <v>1916739</v>
      </c>
      <c r="G103" s="442" t="s">
        <v>566</v>
      </c>
    </row>
    <row r="104" spans="1:7" s="92" customFormat="1" ht="52.5" customHeight="1">
      <c r="A104" s="414">
        <v>804000673</v>
      </c>
      <c r="B104" s="415" t="s">
        <v>462</v>
      </c>
      <c r="C104" s="431" t="s">
        <v>567</v>
      </c>
      <c r="D104" s="431"/>
      <c r="E104" s="419"/>
      <c r="F104" s="420">
        <v>1340084</v>
      </c>
      <c r="G104" s="442"/>
    </row>
    <row r="105" spans="1:7" s="92" customFormat="1" ht="26.25" customHeight="1">
      <c r="A105" s="423">
        <v>901666040</v>
      </c>
      <c r="B105" s="424" t="s">
        <v>536</v>
      </c>
      <c r="C105" s="431" t="s">
        <v>509</v>
      </c>
      <c r="D105" s="431"/>
      <c r="E105" s="419"/>
      <c r="F105" s="420">
        <v>191411</v>
      </c>
      <c r="G105" s="442" t="s">
        <v>568</v>
      </c>
    </row>
    <row r="106" spans="1:7" s="92" customFormat="1" ht="26.25" customHeight="1">
      <c r="A106" s="423">
        <v>901601081</v>
      </c>
      <c r="B106" s="424" t="s">
        <v>569</v>
      </c>
      <c r="C106" s="431"/>
      <c r="D106" s="431"/>
      <c r="E106" s="419"/>
      <c r="F106" s="420">
        <v>771825</v>
      </c>
      <c r="G106" s="442" t="s">
        <v>570</v>
      </c>
    </row>
    <row r="107" spans="1:7" s="92" customFormat="1" ht="26.25" customHeight="1">
      <c r="A107" s="414">
        <v>901301891</v>
      </c>
      <c r="B107" s="415" t="s">
        <v>571</v>
      </c>
      <c r="C107" s="431" t="s">
        <v>464</v>
      </c>
      <c r="D107" s="431"/>
      <c r="E107" s="419"/>
      <c r="F107" s="420">
        <v>520302</v>
      </c>
      <c r="G107" s="442"/>
    </row>
    <row r="108" spans="1:7" s="92" customFormat="1" ht="26.25" customHeight="1">
      <c r="A108" s="414">
        <v>901771862</v>
      </c>
      <c r="B108" s="415" t="s">
        <v>538</v>
      </c>
      <c r="C108" s="431" t="s">
        <v>522</v>
      </c>
      <c r="D108" s="431"/>
      <c r="E108" s="419"/>
      <c r="F108" s="420">
        <v>211511</v>
      </c>
      <c r="G108" s="442"/>
    </row>
    <row r="109" spans="1:7" s="92" customFormat="1" ht="26.25" customHeight="1">
      <c r="A109" s="414">
        <v>901869641</v>
      </c>
      <c r="B109" s="415" t="s">
        <v>472</v>
      </c>
      <c r="C109" s="431" t="s">
        <v>473</v>
      </c>
      <c r="D109" s="431"/>
      <c r="E109" s="419"/>
      <c r="F109" s="420">
        <v>169063</v>
      </c>
      <c r="G109" s="442"/>
    </row>
    <row r="110" spans="1:7" s="92" customFormat="1" ht="26.25" customHeight="1" thickBot="1">
      <c r="A110" s="484"/>
      <c r="B110" s="485"/>
      <c r="C110" s="492"/>
      <c r="D110" s="492"/>
      <c r="E110" s="471"/>
      <c r="F110" s="472"/>
      <c r="G110" s="496"/>
    </row>
    <row r="111" spans="1:7" s="92" customFormat="1" ht="26.25" customHeight="1" thickTop="1">
      <c r="A111" s="486"/>
      <c r="B111" s="499" t="s">
        <v>572</v>
      </c>
      <c r="C111" s="488"/>
      <c r="D111" s="488"/>
      <c r="E111" s="481"/>
      <c r="F111" s="482"/>
      <c r="G111" s="489"/>
    </row>
    <row r="112" spans="1:7" s="92" customFormat="1" ht="13.5" customHeight="1">
      <c r="A112" s="423"/>
      <c r="B112" s="450"/>
      <c r="C112" s="431"/>
      <c r="D112" s="431"/>
      <c r="E112" s="419"/>
      <c r="F112" s="420"/>
      <c r="G112" s="432"/>
    </row>
    <row r="113" spans="1:7" s="92" customFormat="1" ht="18" customHeight="1">
      <c r="A113" s="423">
        <v>4139233</v>
      </c>
      <c r="B113" s="424" t="s">
        <v>573</v>
      </c>
      <c r="C113" s="431"/>
      <c r="D113" s="431"/>
      <c r="E113" s="419"/>
      <c r="F113" s="451">
        <v>480306</v>
      </c>
      <c r="G113" s="432" t="s">
        <v>574</v>
      </c>
    </row>
    <row r="114" spans="1:7" s="92" customFormat="1" ht="14.25" customHeight="1">
      <c r="A114" s="423">
        <v>79562495</v>
      </c>
      <c r="B114" s="424" t="s">
        <v>575</v>
      </c>
      <c r="C114" s="431"/>
      <c r="D114" s="431"/>
      <c r="E114" s="419"/>
      <c r="F114" s="451">
        <v>422157</v>
      </c>
      <c r="G114" s="432" t="s">
        <v>574</v>
      </c>
    </row>
    <row r="115" spans="1:7" s="92" customFormat="1" ht="12" customHeight="1">
      <c r="A115" s="423">
        <v>80817278</v>
      </c>
      <c r="B115" s="424" t="s">
        <v>576</v>
      </c>
      <c r="C115" s="431" t="s">
        <v>577</v>
      </c>
      <c r="D115" s="431"/>
      <c r="E115" s="419"/>
      <c r="F115" s="451">
        <v>-70128</v>
      </c>
      <c r="G115" s="432" t="s">
        <v>578</v>
      </c>
    </row>
    <row r="116" spans="1:7" s="92" customFormat="1" ht="10.5" customHeight="1">
      <c r="A116" s="423">
        <v>7309843</v>
      </c>
      <c r="B116" s="424" t="s">
        <v>579</v>
      </c>
      <c r="C116" s="431"/>
      <c r="D116" s="431"/>
      <c r="E116" s="419"/>
      <c r="F116" s="451">
        <v>422157</v>
      </c>
      <c r="G116" s="432" t="s">
        <v>574</v>
      </c>
    </row>
    <row r="117" spans="1:7" s="92" customFormat="1" ht="12.75" customHeight="1">
      <c r="A117" s="423">
        <v>52279227</v>
      </c>
      <c r="B117" s="424" t="s">
        <v>580</v>
      </c>
      <c r="C117" s="431"/>
      <c r="D117" s="431"/>
      <c r="E117" s="419"/>
      <c r="F117" s="451">
        <v>0</v>
      </c>
      <c r="G117" s="432" t="s">
        <v>574</v>
      </c>
    </row>
    <row r="118" spans="1:7" s="92" customFormat="1" ht="15" customHeight="1">
      <c r="A118" s="423">
        <v>79356577</v>
      </c>
      <c r="B118" s="424" t="s">
        <v>581</v>
      </c>
      <c r="C118" s="431"/>
      <c r="D118" s="431"/>
      <c r="E118" s="419"/>
      <c r="F118" s="451">
        <v>422157</v>
      </c>
      <c r="G118" s="432" t="s">
        <v>574</v>
      </c>
    </row>
    <row r="119" spans="1:7" s="92" customFormat="1" ht="15" customHeight="1">
      <c r="A119" s="423">
        <v>79843951</v>
      </c>
      <c r="B119" s="424" t="s">
        <v>582</v>
      </c>
      <c r="C119" s="431"/>
      <c r="D119" s="431"/>
      <c r="E119" s="419"/>
      <c r="F119" s="451">
        <v>0</v>
      </c>
      <c r="G119" s="432" t="s">
        <v>574</v>
      </c>
    </row>
    <row r="120" spans="1:7" s="92" customFormat="1" ht="15" customHeight="1">
      <c r="A120" s="423">
        <v>1032473323</v>
      </c>
      <c r="B120" s="424" t="s">
        <v>583</v>
      </c>
      <c r="C120" s="431"/>
      <c r="D120" s="431"/>
      <c r="E120" s="419"/>
      <c r="F120" s="451">
        <v>422157</v>
      </c>
      <c r="G120" s="432" t="s">
        <v>574</v>
      </c>
    </row>
    <row r="121" spans="1:7" s="92" customFormat="1" ht="15" customHeight="1">
      <c r="A121" s="423">
        <v>51788338</v>
      </c>
      <c r="B121" s="424" t="s">
        <v>584</v>
      </c>
      <c r="C121" s="431"/>
      <c r="D121" s="431"/>
      <c r="E121" s="419"/>
      <c r="F121" s="451">
        <v>750342</v>
      </c>
      <c r="G121" s="432" t="s">
        <v>574</v>
      </c>
    </row>
    <row r="122" spans="1:7" s="92" customFormat="1" ht="15" customHeight="1">
      <c r="A122" s="423">
        <v>80169690</v>
      </c>
      <c r="B122" s="424" t="s">
        <v>398</v>
      </c>
      <c r="C122" s="431"/>
      <c r="D122" s="431"/>
      <c r="E122" s="419"/>
      <c r="F122" s="451">
        <v>126836</v>
      </c>
      <c r="G122" s="432" t="s">
        <v>574</v>
      </c>
    </row>
    <row r="123" spans="1:7" s="92" customFormat="1" ht="15" customHeight="1">
      <c r="A123" s="423">
        <v>28853841</v>
      </c>
      <c r="B123" s="424" t="s">
        <v>585</v>
      </c>
      <c r="C123" s="431"/>
      <c r="D123" s="431"/>
      <c r="E123" s="419"/>
      <c r="F123" s="451">
        <v>422157</v>
      </c>
      <c r="G123" s="432" t="s">
        <v>574</v>
      </c>
    </row>
    <row r="124" spans="1:7" s="92" customFormat="1" ht="15" customHeight="1">
      <c r="A124" s="423">
        <v>93080251</v>
      </c>
      <c r="B124" s="424" t="s">
        <v>586</v>
      </c>
      <c r="C124" s="431"/>
      <c r="D124" s="431"/>
      <c r="E124" s="419"/>
      <c r="F124" s="451">
        <v>750342</v>
      </c>
      <c r="G124" s="432" t="s">
        <v>574</v>
      </c>
    </row>
    <row r="125" spans="1:7" s="92" customFormat="1" ht="15" customHeight="1" thickBot="1">
      <c r="A125" s="490">
        <v>46364830</v>
      </c>
      <c r="B125" s="491" t="s">
        <v>587</v>
      </c>
      <c r="C125" s="492"/>
      <c r="D125" s="492"/>
      <c r="E125" s="471"/>
      <c r="F125" s="500">
        <v>115000</v>
      </c>
      <c r="G125" s="493" t="s">
        <v>574</v>
      </c>
    </row>
    <row r="126" spans="1:7" s="92" customFormat="1" ht="33.75" customHeight="1" thickTop="1">
      <c r="A126" s="486"/>
      <c r="B126" s="495" t="s">
        <v>588</v>
      </c>
      <c r="C126" s="488"/>
      <c r="D126" s="488"/>
      <c r="E126" s="481"/>
      <c r="F126" s="482"/>
      <c r="G126" s="489"/>
    </row>
    <row r="127" spans="1:7" s="92" customFormat="1" ht="20.25" customHeight="1">
      <c r="A127" s="423"/>
      <c r="B127" s="424"/>
      <c r="C127" s="431"/>
      <c r="D127" s="431"/>
      <c r="E127" s="419"/>
      <c r="F127" s="420"/>
      <c r="G127" s="432"/>
    </row>
    <row r="128" spans="1:7" s="92" customFormat="1" ht="35.25" customHeight="1">
      <c r="A128" s="423">
        <v>900270576</v>
      </c>
      <c r="B128" s="424" t="s">
        <v>589</v>
      </c>
      <c r="C128" s="431" t="s">
        <v>590</v>
      </c>
      <c r="D128" s="431"/>
      <c r="E128" s="419"/>
      <c r="F128" s="420">
        <v>53593</v>
      </c>
      <c r="G128" s="442" t="s">
        <v>591</v>
      </c>
    </row>
    <row r="129" spans="1:7" s="92" customFormat="1" ht="35.25" customHeight="1">
      <c r="A129" s="414">
        <v>899999061</v>
      </c>
      <c r="B129" s="415" t="s">
        <v>477</v>
      </c>
      <c r="C129" s="431"/>
      <c r="D129" s="431"/>
      <c r="E129" s="419"/>
      <c r="F129" s="420">
        <v>5028844</v>
      </c>
      <c r="G129" s="452" t="s">
        <v>531</v>
      </c>
    </row>
    <row r="130" spans="1:7" s="92" customFormat="1" ht="35.25" customHeight="1">
      <c r="A130" s="414">
        <v>899999061</v>
      </c>
      <c r="B130" s="415" t="s">
        <v>477</v>
      </c>
      <c r="C130" s="431" t="s">
        <v>592</v>
      </c>
      <c r="D130" s="431"/>
      <c r="E130" s="419"/>
      <c r="F130" s="420">
        <v>26975</v>
      </c>
      <c r="G130" s="442"/>
    </row>
    <row r="131" spans="1:7" s="92" customFormat="1" ht="35.25" customHeight="1">
      <c r="A131" s="414">
        <v>900573269</v>
      </c>
      <c r="B131" s="415" t="s">
        <v>490</v>
      </c>
      <c r="C131" s="431" t="s">
        <v>491</v>
      </c>
      <c r="D131" s="431"/>
      <c r="E131" s="419"/>
      <c r="F131" s="420">
        <v>3955120</v>
      </c>
      <c r="G131" s="442"/>
    </row>
    <row r="132" spans="1:7" s="92" customFormat="1" ht="35.25" customHeight="1">
      <c r="A132" s="414">
        <v>900521780</v>
      </c>
      <c r="B132" s="415" t="s">
        <v>593</v>
      </c>
      <c r="C132" s="431" t="s">
        <v>505</v>
      </c>
      <c r="D132" s="431"/>
      <c r="E132" s="419"/>
      <c r="F132" s="420">
        <v>2185065</v>
      </c>
      <c r="G132" s="442"/>
    </row>
    <row r="133" spans="1:7" s="92" customFormat="1" ht="35.25" customHeight="1">
      <c r="A133" s="414">
        <v>804000673</v>
      </c>
      <c r="B133" s="415" t="s">
        <v>462</v>
      </c>
      <c r="C133" s="431" t="s">
        <v>567</v>
      </c>
      <c r="D133" s="431"/>
      <c r="E133" s="419"/>
      <c r="F133" s="420">
        <v>1527696</v>
      </c>
      <c r="G133" s="442"/>
    </row>
    <row r="134" spans="1:7" s="92" customFormat="1" ht="37.5" customHeight="1">
      <c r="A134" s="414">
        <v>901666040</v>
      </c>
      <c r="B134" s="415" t="s">
        <v>536</v>
      </c>
      <c r="C134" s="431" t="s">
        <v>509</v>
      </c>
      <c r="D134" s="431"/>
      <c r="E134" s="419"/>
      <c r="F134" s="420">
        <v>881697</v>
      </c>
      <c r="G134" s="442"/>
    </row>
    <row r="135" spans="1:7" s="92" customFormat="1" ht="37.5" customHeight="1">
      <c r="A135" s="414">
        <v>901301891</v>
      </c>
      <c r="B135" s="415" t="s">
        <v>463</v>
      </c>
      <c r="C135" s="431" t="s">
        <v>464</v>
      </c>
      <c r="D135" s="431"/>
      <c r="E135" s="419"/>
      <c r="F135" s="420">
        <v>593144</v>
      </c>
      <c r="G135" s="442"/>
    </row>
    <row r="136" spans="1:7" s="92" customFormat="1" ht="37.5" customHeight="1">
      <c r="A136" s="414">
        <v>901771862</v>
      </c>
      <c r="B136" s="415" t="s">
        <v>538</v>
      </c>
      <c r="C136" s="431" t="s">
        <v>522</v>
      </c>
      <c r="D136" s="431"/>
      <c r="E136" s="419"/>
      <c r="F136" s="420">
        <v>1958306</v>
      </c>
      <c r="G136" s="442"/>
    </row>
    <row r="137" spans="1:7" s="92" customFormat="1" ht="37.5" customHeight="1">
      <c r="A137" s="414">
        <v>901771862</v>
      </c>
      <c r="B137" s="415" t="s">
        <v>538</v>
      </c>
      <c r="C137" s="431" t="s">
        <v>523</v>
      </c>
      <c r="D137" s="431"/>
      <c r="E137" s="419"/>
      <c r="F137" s="420">
        <v>1333204</v>
      </c>
      <c r="G137" s="442"/>
    </row>
    <row r="138" spans="1:7" s="92" customFormat="1" ht="37.5" customHeight="1">
      <c r="A138" s="414">
        <v>901902570</v>
      </c>
      <c r="B138" s="415" t="s">
        <v>524</v>
      </c>
      <c r="C138" s="431" t="s">
        <v>525</v>
      </c>
      <c r="D138" s="431"/>
      <c r="E138" s="419"/>
      <c r="F138" s="420">
        <v>1947630</v>
      </c>
      <c r="G138" s="442"/>
    </row>
    <row r="139" spans="1:7" s="92" customFormat="1" ht="37.5" customHeight="1">
      <c r="A139" s="414">
        <v>901869641</v>
      </c>
      <c r="B139" s="415" t="s">
        <v>472</v>
      </c>
      <c r="C139" s="431" t="s">
        <v>473</v>
      </c>
      <c r="D139" s="431"/>
      <c r="E139" s="419"/>
      <c r="F139" s="420">
        <v>192731</v>
      </c>
      <c r="G139" s="442"/>
    </row>
    <row r="140" spans="1:7" s="92" customFormat="1" ht="37.5" customHeight="1">
      <c r="A140" s="414">
        <v>825000286</v>
      </c>
      <c r="B140" s="415" t="s">
        <v>539</v>
      </c>
      <c r="C140" s="431" t="s">
        <v>476</v>
      </c>
      <c r="D140" s="431"/>
      <c r="E140" s="419"/>
      <c r="F140" s="420">
        <v>409276</v>
      </c>
      <c r="G140" s="442"/>
    </row>
    <row r="141" spans="1:7" s="92" customFormat="1" ht="20.25" customHeight="1" thickBot="1">
      <c r="A141" s="490"/>
      <c r="B141" s="491"/>
      <c r="C141" s="492"/>
      <c r="D141" s="492"/>
      <c r="E141" s="471"/>
      <c r="F141" s="472"/>
      <c r="G141" s="496"/>
    </row>
    <row r="142" spans="1:7" s="92" customFormat="1" ht="20.25" customHeight="1" thickTop="1">
      <c r="A142" s="486"/>
      <c r="B142" s="495" t="s">
        <v>594</v>
      </c>
      <c r="C142" s="488"/>
      <c r="D142" s="488"/>
      <c r="E142" s="481"/>
      <c r="F142" s="482"/>
      <c r="G142" s="498"/>
    </row>
    <row r="143" spans="1:7" s="92" customFormat="1" ht="20.25" customHeight="1">
      <c r="A143" s="414">
        <v>901898190</v>
      </c>
      <c r="B143" s="415" t="s">
        <v>595</v>
      </c>
      <c r="C143" s="431" t="s">
        <v>82</v>
      </c>
      <c r="D143" s="431"/>
      <c r="E143" s="419"/>
      <c r="F143" s="420">
        <v>6478913</v>
      </c>
      <c r="G143" s="442"/>
    </row>
    <row r="144" spans="1:7" s="92" customFormat="1" ht="20.25" customHeight="1" thickBot="1">
      <c r="A144" s="490"/>
      <c r="B144" s="491"/>
      <c r="C144" s="492"/>
      <c r="D144" s="492"/>
      <c r="E144" s="471"/>
      <c r="F144" s="472"/>
      <c r="G144" s="496"/>
    </row>
    <row r="145" spans="1:7" s="92" customFormat="1" ht="20.25" customHeight="1" thickTop="1">
      <c r="A145" s="474"/>
      <c r="B145" s="475"/>
      <c r="C145" s="476"/>
      <c r="D145" s="476"/>
      <c r="E145" s="461"/>
      <c r="F145" s="462"/>
      <c r="G145" s="477"/>
    </row>
    <row r="146" spans="1:7" s="92" customFormat="1" ht="30" customHeight="1">
      <c r="A146" s="423"/>
      <c r="B146" s="453" t="s">
        <v>596</v>
      </c>
      <c r="C146" s="431"/>
      <c r="D146" s="431"/>
      <c r="E146" s="419"/>
      <c r="F146" s="420"/>
      <c r="G146" s="432"/>
    </row>
    <row r="147" spans="1:7" s="92" customFormat="1" ht="20.25" customHeight="1">
      <c r="A147" s="423"/>
      <c r="B147" s="424"/>
      <c r="C147" s="431"/>
      <c r="D147" s="431"/>
      <c r="E147" s="419"/>
      <c r="F147" s="420"/>
      <c r="G147" s="432"/>
    </row>
    <row r="148" spans="1:7" s="92" customFormat="1" ht="36">
      <c r="A148" s="423">
        <v>900270576</v>
      </c>
      <c r="B148" s="424" t="s">
        <v>589</v>
      </c>
      <c r="C148" s="431" t="s">
        <v>590</v>
      </c>
      <c r="D148" s="431"/>
      <c r="E148" s="419"/>
      <c r="F148" s="420">
        <v>12973</v>
      </c>
      <c r="G148" s="442" t="s">
        <v>597</v>
      </c>
    </row>
    <row r="149" spans="1:7" s="92" customFormat="1" ht="41.45" customHeight="1">
      <c r="A149" s="423">
        <v>899999061</v>
      </c>
      <c r="B149" s="424" t="s">
        <v>477</v>
      </c>
      <c r="C149" s="431" t="s">
        <v>488</v>
      </c>
      <c r="D149" s="431"/>
      <c r="E149" s="419"/>
      <c r="F149" s="420">
        <v>1528063</v>
      </c>
      <c r="G149" s="452" t="s">
        <v>598</v>
      </c>
    </row>
    <row r="150" spans="1:7" s="92" customFormat="1" ht="20.25" customHeight="1">
      <c r="A150" s="423">
        <v>80817278</v>
      </c>
      <c r="B150" s="424" t="s">
        <v>576</v>
      </c>
      <c r="C150" s="431" t="s">
        <v>577</v>
      </c>
      <c r="D150" s="431"/>
      <c r="E150" s="419"/>
      <c r="F150" s="422">
        <v>-58888</v>
      </c>
      <c r="G150" s="432" t="s">
        <v>578</v>
      </c>
    </row>
    <row r="151" spans="1:7" s="92" customFormat="1" ht="20.25" customHeight="1">
      <c r="A151" s="414">
        <v>900573269</v>
      </c>
      <c r="B151" s="415" t="s">
        <v>599</v>
      </c>
      <c r="C151" s="431" t="s">
        <v>491</v>
      </c>
      <c r="D151" s="431"/>
      <c r="E151" s="419"/>
      <c r="F151" s="422">
        <v>1201802</v>
      </c>
      <c r="G151" s="432"/>
    </row>
    <row r="152" spans="1:7" s="92" customFormat="1" ht="30" customHeight="1">
      <c r="A152" s="423">
        <v>1100959714</v>
      </c>
      <c r="B152" s="424" t="s">
        <v>460</v>
      </c>
      <c r="C152" s="431"/>
      <c r="D152" s="431"/>
      <c r="E152" s="419"/>
      <c r="F152" s="420">
        <v>-22214</v>
      </c>
      <c r="G152" s="442"/>
    </row>
    <row r="153" spans="1:7" s="92" customFormat="1" ht="30" customHeight="1">
      <c r="A153" s="423"/>
      <c r="B153" s="415" t="s">
        <v>600</v>
      </c>
      <c r="C153" s="431"/>
      <c r="D153" s="431"/>
      <c r="E153" s="419"/>
      <c r="F153" s="420">
        <v>22214</v>
      </c>
      <c r="G153" s="442"/>
    </row>
    <row r="154" spans="1:7" s="92" customFormat="1" ht="20.25" customHeight="1">
      <c r="A154" s="423">
        <v>52714350</v>
      </c>
      <c r="B154" s="424" t="s">
        <v>601</v>
      </c>
      <c r="C154" s="431" t="s">
        <v>602</v>
      </c>
      <c r="D154" s="431"/>
      <c r="E154" s="419"/>
      <c r="F154" s="422">
        <v>-46150</v>
      </c>
      <c r="G154" s="432" t="s">
        <v>603</v>
      </c>
    </row>
    <row r="155" spans="1:7" s="92" customFormat="1" ht="20.25" customHeight="1">
      <c r="A155" s="414">
        <v>804000673</v>
      </c>
      <c r="B155" s="415" t="s">
        <v>462</v>
      </c>
      <c r="C155" s="431" t="s">
        <v>567</v>
      </c>
      <c r="D155" s="431"/>
      <c r="E155" s="419"/>
      <c r="F155" s="422">
        <v>591781</v>
      </c>
      <c r="G155" s="432"/>
    </row>
    <row r="156" spans="1:7" s="92" customFormat="1" ht="20.25" customHeight="1">
      <c r="A156" s="423">
        <v>1026596208</v>
      </c>
      <c r="B156" s="424" t="s">
        <v>604</v>
      </c>
      <c r="C156" s="431" t="s">
        <v>605</v>
      </c>
      <c r="D156" s="431"/>
      <c r="E156" s="419"/>
      <c r="F156" s="422">
        <v>-51680</v>
      </c>
      <c r="G156" s="432" t="s">
        <v>603</v>
      </c>
    </row>
    <row r="157" spans="1:7" s="92" customFormat="1" ht="20.25" customHeight="1">
      <c r="A157" s="423">
        <v>901666040</v>
      </c>
      <c r="B157" s="424" t="s">
        <v>536</v>
      </c>
      <c r="C157" s="431" t="s">
        <v>509</v>
      </c>
      <c r="D157" s="431"/>
      <c r="E157" s="419"/>
      <c r="F157" s="420">
        <v>298624</v>
      </c>
      <c r="G157" s="442" t="s">
        <v>606</v>
      </c>
    </row>
    <row r="158" spans="1:7" s="92" customFormat="1" ht="20.25" customHeight="1">
      <c r="A158" s="414">
        <v>830055577</v>
      </c>
      <c r="B158" s="415" t="s">
        <v>514</v>
      </c>
      <c r="C158" s="431" t="s">
        <v>515</v>
      </c>
      <c r="D158" s="431"/>
      <c r="E158" s="419"/>
      <c r="F158" s="422">
        <v>506184</v>
      </c>
      <c r="G158" s="432"/>
    </row>
    <row r="159" spans="1:7" s="92" customFormat="1" ht="20.25" customHeight="1">
      <c r="A159" s="423">
        <v>1023865164</v>
      </c>
      <c r="B159" s="424" t="s">
        <v>607</v>
      </c>
      <c r="C159" s="431" t="s">
        <v>608</v>
      </c>
      <c r="D159" s="431"/>
      <c r="E159" s="419"/>
      <c r="F159" s="422">
        <v>-25116</v>
      </c>
      <c r="G159" s="432"/>
    </row>
    <row r="160" spans="1:7" s="92" customFormat="1" ht="20.25" customHeight="1">
      <c r="A160" s="414">
        <v>901301891</v>
      </c>
      <c r="B160" s="415" t="s">
        <v>463</v>
      </c>
      <c r="C160" s="431" t="s">
        <v>464</v>
      </c>
      <c r="D160" s="431"/>
      <c r="E160" s="419"/>
      <c r="F160" s="422">
        <v>201045</v>
      </c>
      <c r="G160" s="432"/>
    </row>
    <row r="161" spans="1:10" s="92" customFormat="1" ht="20.25" customHeight="1">
      <c r="A161" s="414">
        <v>901771862</v>
      </c>
      <c r="B161" s="415" t="s">
        <v>538</v>
      </c>
      <c r="C161" s="431" t="s">
        <v>522</v>
      </c>
      <c r="D161" s="431"/>
      <c r="E161" s="419"/>
      <c r="F161" s="422">
        <v>655040</v>
      </c>
      <c r="G161" s="432"/>
    </row>
    <row r="162" spans="1:10" s="92" customFormat="1" ht="20.25" customHeight="1">
      <c r="A162" s="414">
        <v>901771862</v>
      </c>
      <c r="B162" s="415" t="s">
        <v>538</v>
      </c>
      <c r="C162" s="431" t="s">
        <v>523</v>
      </c>
      <c r="D162" s="431"/>
      <c r="E162" s="419"/>
      <c r="F162" s="422">
        <v>405107</v>
      </c>
      <c r="G162" s="432"/>
    </row>
    <row r="163" spans="1:10" s="92" customFormat="1" ht="20.25" customHeight="1">
      <c r="A163" s="414">
        <v>901902570</v>
      </c>
      <c r="B163" s="415" t="s">
        <v>609</v>
      </c>
      <c r="C163" s="431" t="s">
        <v>525</v>
      </c>
      <c r="D163" s="431"/>
      <c r="E163" s="419"/>
      <c r="F163" s="422">
        <v>591806</v>
      </c>
      <c r="G163" s="432"/>
    </row>
    <row r="164" spans="1:10" s="92" customFormat="1" ht="20.25" customHeight="1">
      <c r="A164" s="423">
        <v>1023885495</v>
      </c>
      <c r="B164" s="424" t="s">
        <v>610</v>
      </c>
      <c r="C164" s="431" t="s">
        <v>611</v>
      </c>
      <c r="D164" s="431"/>
      <c r="E164" s="419"/>
      <c r="F164" s="422">
        <v>-52190</v>
      </c>
      <c r="G164" s="432" t="s">
        <v>603</v>
      </c>
    </row>
    <row r="165" spans="1:10" s="92" customFormat="1" ht="20.25" customHeight="1">
      <c r="A165" s="423">
        <v>79565140</v>
      </c>
      <c r="B165" s="424" t="s">
        <v>612</v>
      </c>
      <c r="C165" s="431" t="s">
        <v>611</v>
      </c>
      <c r="D165" s="431"/>
      <c r="E165" s="419"/>
      <c r="F165" s="420">
        <v>52190</v>
      </c>
      <c r="G165" s="432" t="s">
        <v>613</v>
      </c>
    </row>
    <row r="166" spans="1:10" s="92" customFormat="1" ht="33.75" customHeight="1">
      <c r="A166" s="414">
        <v>901869641</v>
      </c>
      <c r="B166" s="415" t="s">
        <v>614</v>
      </c>
      <c r="C166" s="431" t="s">
        <v>473</v>
      </c>
      <c r="D166" s="431"/>
      <c r="E166" s="419"/>
      <c r="F166" s="420">
        <v>74658</v>
      </c>
      <c r="G166" s="454"/>
      <c r="J166" s="393"/>
    </row>
    <row r="167" spans="1:10" s="92" customFormat="1" ht="20.25" customHeight="1">
      <c r="A167" s="414">
        <v>901898190</v>
      </c>
      <c r="B167" s="415" t="s">
        <v>595</v>
      </c>
      <c r="C167" s="431" t="s">
        <v>82</v>
      </c>
      <c r="D167" s="431"/>
      <c r="E167" s="419"/>
      <c r="F167" s="420">
        <v>2461987</v>
      </c>
      <c r="G167" s="442"/>
    </row>
    <row r="168" spans="1:10" s="92" customFormat="1" ht="20.25" customHeight="1">
      <c r="A168" s="414">
        <v>825000286</v>
      </c>
      <c r="B168" s="415" t="s">
        <v>539</v>
      </c>
      <c r="C168" s="431" t="s">
        <v>476</v>
      </c>
      <c r="D168" s="431"/>
      <c r="E168" s="419"/>
      <c r="F168" s="422">
        <v>87427</v>
      </c>
      <c r="G168" s="432"/>
    </row>
    <row r="169" spans="1:10" s="92" customFormat="1" ht="33.75" customHeight="1">
      <c r="A169" s="423">
        <v>51723412</v>
      </c>
      <c r="B169" s="424" t="s">
        <v>615</v>
      </c>
      <c r="C169" s="431" t="s">
        <v>616</v>
      </c>
      <c r="D169" s="431"/>
      <c r="E169" s="419"/>
      <c r="F169" s="420">
        <v>23801</v>
      </c>
      <c r="G169" s="454" t="s">
        <v>617</v>
      </c>
      <c r="J169" s="393">
        <v>3034250</v>
      </c>
    </row>
    <row r="170" spans="1:10" s="92" customFormat="1" ht="33.75" customHeight="1" thickBot="1">
      <c r="A170" s="490"/>
      <c r="B170" s="491"/>
      <c r="C170" s="492"/>
      <c r="D170" s="492"/>
      <c r="E170" s="471"/>
      <c r="F170" s="472"/>
      <c r="G170" s="501"/>
      <c r="J170" s="393"/>
    </row>
    <row r="171" spans="1:10" s="92" customFormat="1" ht="33.75" customHeight="1" thickTop="1">
      <c r="A171" s="486"/>
      <c r="B171" s="502" t="s">
        <v>618</v>
      </c>
      <c r="C171" s="488"/>
      <c r="D171" s="488"/>
      <c r="E171" s="481"/>
      <c r="F171" s="482"/>
      <c r="G171" s="503"/>
      <c r="J171" s="393"/>
    </row>
    <row r="172" spans="1:10" s="92" customFormat="1" ht="33.75" customHeight="1">
      <c r="A172" s="414">
        <v>901898190</v>
      </c>
      <c r="B172" s="415" t="s">
        <v>81</v>
      </c>
      <c r="C172" s="431" t="s">
        <v>82</v>
      </c>
      <c r="D172" s="431"/>
      <c r="E172" s="419"/>
      <c r="F172" s="420">
        <v>16197282</v>
      </c>
      <c r="G172" s="454"/>
      <c r="J172" s="393"/>
    </row>
    <row r="173" spans="1:10" s="92" customFormat="1" ht="33.75" customHeight="1" thickBot="1">
      <c r="A173" s="484"/>
      <c r="B173" s="485"/>
      <c r="C173" s="492"/>
      <c r="D173" s="492"/>
      <c r="E173" s="471"/>
      <c r="F173" s="472"/>
      <c r="G173" s="501"/>
      <c r="J173" s="393"/>
    </row>
    <row r="174" spans="1:10" s="92" customFormat="1" ht="33.75" customHeight="1" thickTop="1">
      <c r="A174" s="504"/>
      <c r="B174" s="502" t="s">
        <v>619</v>
      </c>
      <c r="C174" s="488"/>
      <c r="D174" s="488"/>
      <c r="E174" s="481"/>
      <c r="F174" s="482"/>
      <c r="G174" s="503"/>
      <c r="J174" s="393"/>
    </row>
    <row r="175" spans="1:10" s="92" customFormat="1" ht="33.75" customHeight="1">
      <c r="A175" s="414">
        <v>899999061</v>
      </c>
      <c r="B175" s="415" t="s">
        <v>487</v>
      </c>
      <c r="C175" s="431" t="s">
        <v>488</v>
      </c>
      <c r="D175" s="431"/>
      <c r="E175" s="419"/>
      <c r="F175" s="420">
        <v>882253</v>
      </c>
      <c r="G175" s="454"/>
      <c r="J175" s="393"/>
    </row>
    <row r="176" spans="1:10" s="92" customFormat="1" ht="33.75" customHeight="1">
      <c r="A176" s="414">
        <v>900573269</v>
      </c>
      <c r="B176" s="415" t="s">
        <v>490</v>
      </c>
      <c r="C176" s="431" t="s">
        <v>491</v>
      </c>
      <c r="D176" s="431"/>
      <c r="E176" s="419"/>
      <c r="F176" s="420">
        <v>693880</v>
      </c>
      <c r="G176" s="454"/>
      <c r="J176" s="393"/>
    </row>
    <row r="177" spans="1:10" s="92" customFormat="1" ht="33.75" customHeight="1">
      <c r="A177" s="414">
        <v>901902570</v>
      </c>
      <c r="B177" s="415" t="s">
        <v>524</v>
      </c>
      <c r="C177" s="431" t="s">
        <v>525</v>
      </c>
      <c r="D177" s="431"/>
      <c r="E177" s="419"/>
      <c r="F177" s="420">
        <v>341689</v>
      </c>
      <c r="G177" s="454"/>
      <c r="J177" s="393"/>
    </row>
    <row r="178" spans="1:10" s="92" customFormat="1" ht="33.75" customHeight="1">
      <c r="A178" s="414">
        <v>901898190</v>
      </c>
      <c r="B178" s="415" t="s">
        <v>595</v>
      </c>
      <c r="C178" s="431" t="s">
        <v>82</v>
      </c>
      <c r="D178" s="431"/>
      <c r="E178" s="419"/>
      <c r="F178" s="420">
        <v>1619728</v>
      </c>
      <c r="G178" s="454"/>
      <c r="J178" s="393"/>
    </row>
    <row r="179" spans="1:10" s="92" customFormat="1" ht="33.75" customHeight="1" thickBot="1">
      <c r="A179" s="484"/>
      <c r="B179" s="505"/>
      <c r="C179" s="492"/>
      <c r="D179" s="492"/>
      <c r="E179" s="471"/>
      <c r="F179" s="472"/>
      <c r="G179" s="501"/>
      <c r="J179" s="393"/>
    </row>
    <row r="180" spans="1:10" s="92" customFormat="1" ht="33.75" customHeight="1" thickTop="1">
      <c r="A180" s="486"/>
      <c r="B180" s="487"/>
      <c r="C180" s="488"/>
      <c r="D180" s="488"/>
      <c r="E180" s="481"/>
      <c r="F180" s="482"/>
      <c r="G180" s="503"/>
      <c r="J180" s="393"/>
    </row>
    <row r="181" spans="1:10" s="92" customFormat="1" ht="20.25" customHeight="1">
      <c r="A181" s="423"/>
      <c r="B181" s="424"/>
      <c r="C181" s="431"/>
      <c r="D181" s="431"/>
      <c r="E181" s="419"/>
      <c r="F181" s="422"/>
      <c r="G181" s="432"/>
      <c r="J181" s="393">
        <f>SUM(F148:F169)</f>
        <v>8458464</v>
      </c>
    </row>
    <row r="182" spans="1:10" s="92" customFormat="1" ht="20.25" customHeight="1">
      <c r="A182" s="423"/>
      <c r="B182" s="440" t="s">
        <v>620</v>
      </c>
      <c r="C182" s="431"/>
      <c r="D182" s="431"/>
      <c r="E182" s="419"/>
      <c r="F182" s="422"/>
      <c r="G182" s="432"/>
      <c r="J182" s="393">
        <f>+J169-J181</f>
        <v>-5424214</v>
      </c>
    </row>
    <row r="183" spans="1:10" s="92" customFormat="1" ht="20.25" customHeight="1">
      <c r="A183" s="423"/>
      <c r="B183" s="440" t="s">
        <v>621</v>
      </c>
      <c r="C183" s="431"/>
      <c r="D183" s="431"/>
      <c r="E183" s="419"/>
      <c r="F183" s="422"/>
      <c r="G183" s="432"/>
    </row>
    <row r="184" spans="1:10" s="92" customFormat="1" ht="20.25" customHeight="1">
      <c r="A184" s="423"/>
      <c r="B184" s="424"/>
      <c r="C184" s="431"/>
      <c r="D184" s="431"/>
      <c r="E184" s="419"/>
      <c r="F184" s="422"/>
      <c r="G184" s="432"/>
    </row>
    <row r="185" spans="1:10" s="92" customFormat="1" ht="20.25" customHeight="1">
      <c r="A185" s="423">
        <v>899999061</v>
      </c>
      <c r="B185" s="424" t="s">
        <v>622</v>
      </c>
      <c r="C185" s="431"/>
      <c r="D185" s="431"/>
      <c r="E185" s="419"/>
      <c r="F185" s="420">
        <v>272450</v>
      </c>
      <c r="G185" s="432"/>
    </row>
    <row r="186" spans="1:10" s="92" customFormat="1" ht="20.25" customHeight="1">
      <c r="A186" s="423"/>
      <c r="B186" s="424"/>
      <c r="C186" s="431"/>
      <c r="D186" s="431"/>
      <c r="E186" s="419"/>
      <c r="F186" s="420"/>
      <c r="G186" s="432"/>
    </row>
    <row r="187" spans="1:10" s="92" customFormat="1" ht="20.25" customHeight="1">
      <c r="A187" s="423"/>
      <c r="B187" s="440" t="s">
        <v>623</v>
      </c>
      <c r="C187" s="431"/>
      <c r="D187" s="431"/>
      <c r="E187" s="419"/>
      <c r="F187" s="420"/>
      <c r="G187" s="432"/>
    </row>
    <row r="188" spans="1:10" s="92" customFormat="1" ht="20.25" customHeight="1">
      <c r="A188" s="423">
        <v>899999061</v>
      </c>
      <c r="B188" s="424" t="s">
        <v>622</v>
      </c>
      <c r="C188" s="431"/>
      <c r="D188" s="431"/>
      <c r="E188" s="419"/>
      <c r="F188" s="420">
        <v>16046464</v>
      </c>
      <c r="G188" s="432"/>
    </row>
    <row r="189" spans="1:10" s="92" customFormat="1" ht="20.25" customHeight="1" thickBot="1">
      <c r="A189" s="490"/>
      <c r="B189" s="491"/>
      <c r="C189" s="492"/>
      <c r="D189" s="492"/>
      <c r="E189" s="471"/>
      <c r="F189" s="507"/>
      <c r="G189" s="493"/>
    </row>
    <row r="190" spans="1:10" s="92" customFormat="1" ht="20.25" customHeight="1" thickTop="1">
      <c r="A190" s="474"/>
      <c r="B190" s="494" t="s">
        <v>624</v>
      </c>
      <c r="C190" s="476"/>
      <c r="D190" s="476"/>
      <c r="E190" s="461"/>
      <c r="F190" s="506"/>
      <c r="G190" s="477"/>
    </row>
    <row r="191" spans="1:10" s="92" customFormat="1" ht="20.25" customHeight="1">
      <c r="A191" s="423"/>
      <c r="B191" s="424" t="s">
        <v>625</v>
      </c>
      <c r="C191" s="431"/>
      <c r="D191" s="431"/>
      <c r="E191" s="419"/>
      <c r="F191" s="422"/>
      <c r="G191" s="432"/>
    </row>
    <row r="192" spans="1:10" s="92" customFormat="1" ht="20.25" customHeight="1">
      <c r="A192" s="423"/>
      <c r="B192" s="424"/>
      <c r="C192" s="431"/>
      <c r="D192" s="431"/>
      <c r="E192" s="419"/>
      <c r="F192" s="422"/>
      <c r="G192" s="432"/>
    </row>
    <row r="193" spans="1:7" s="92" customFormat="1" ht="20.25" customHeight="1">
      <c r="A193" s="423"/>
      <c r="B193" s="440" t="s">
        <v>626</v>
      </c>
      <c r="C193" s="431"/>
      <c r="D193" s="431"/>
      <c r="E193" s="419"/>
      <c r="F193" s="422"/>
      <c r="G193" s="432"/>
    </row>
    <row r="194" spans="1:7" s="92" customFormat="1" ht="20.25" customHeight="1">
      <c r="A194" s="423"/>
      <c r="B194" s="424"/>
      <c r="C194" s="431"/>
      <c r="D194" s="431"/>
      <c r="E194" s="419"/>
      <c r="F194" s="422"/>
      <c r="G194" s="432"/>
    </row>
    <row r="195" spans="1:7" s="92" customFormat="1" ht="20.25" customHeight="1">
      <c r="A195" s="423">
        <v>4139233</v>
      </c>
      <c r="B195" s="424" t="s">
        <v>573</v>
      </c>
      <c r="C195" s="431"/>
      <c r="D195" s="431"/>
      <c r="E195" s="419"/>
      <c r="F195" s="451">
        <v>10642437</v>
      </c>
      <c r="G195" s="432" t="s">
        <v>627</v>
      </c>
    </row>
    <row r="196" spans="1:7" s="92" customFormat="1" ht="20.25" customHeight="1">
      <c r="A196" s="423">
        <v>79562495</v>
      </c>
      <c r="B196" s="424" t="s">
        <v>575</v>
      </c>
      <c r="C196" s="431"/>
      <c r="D196" s="431"/>
      <c r="E196" s="419"/>
      <c r="F196" s="451">
        <v>10700586</v>
      </c>
      <c r="G196" s="432" t="s">
        <v>627</v>
      </c>
    </row>
    <row r="197" spans="1:7" s="92" customFormat="1" ht="20.25" customHeight="1">
      <c r="A197" s="423">
        <v>7309843</v>
      </c>
      <c r="B197" s="424" t="s">
        <v>579</v>
      </c>
      <c r="C197" s="431"/>
      <c r="D197" s="431"/>
      <c r="E197" s="419"/>
      <c r="F197" s="451">
        <v>10700586</v>
      </c>
      <c r="G197" s="432" t="s">
        <v>627</v>
      </c>
    </row>
    <row r="198" spans="1:7" s="92" customFormat="1" ht="20.25" customHeight="1">
      <c r="A198" s="423">
        <v>52279227</v>
      </c>
      <c r="B198" s="424" t="s">
        <v>580</v>
      </c>
      <c r="C198" s="431"/>
      <c r="D198" s="431"/>
      <c r="E198" s="419"/>
      <c r="F198" s="451">
        <v>1112274</v>
      </c>
      <c r="G198" s="432" t="s">
        <v>627</v>
      </c>
    </row>
    <row r="199" spans="1:7" s="92" customFormat="1" ht="20.25" customHeight="1">
      <c r="A199" s="423">
        <v>79356577</v>
      </c>
      <c r="B199" s="424" t="s">
        <v>581</v>
      </c>
      <c r="C199" s="431"/>
      <c r="D199" s="431"/>
      <c r="E199" s="419"/>
      <c r="F199" s="451">
        <v>10700586</v>
      </c>
      <c r="G199" s="432" t="s">
        <v>627</v>
      </c>
    </row>
    <row r="200" spans="1:7" s="92" customFormat="1" ht="20.25" customHeight="1">
      <c r="A200" s="423">
        <v>79843951</v>
      </c>
      <c r="B200" s="424" t="s">
        <v>582</v>
      </c>
      <c r="C200" s="431"/>
      <c r="D200" s="431"/>
      <c r="E200" s="419"/>
      <c r="F200" s="451">
        <v>2780686</v>
      </c>
      <c r="G200" s="432" t="s">
        <v>627</v>
      </c>
    </row>
    <row r="201" spans="1:7" s="92" customFormat="1" ht="20.25" customHeight="1">
      <c r="A201" s="423">
        <v>1032473323</v>
      </c>
      <c r="B201" s="424" t="s">
        <v>583</v>
      </c>
      <c r="C201" s="431"/>
      <c r="D201" s="431"/>
      <c r="E201" s="419"/>
      <c r="F201" s="451">
        <v>10700586</v>
      </c>
      <c r="G201" s="432" t="s">
        <v>627</v>
      </c>
    </row>
    <row r="202" spans="1:7" s="92" customFormat="1" ht="20.25" customHeight="1">
      <c r="A202" s="423">
        <v>1023940958</v>
      </c>
      <c r="B202" s="424" t="s">
        <v>628</v>
      </c>
      <c r="C202" s="431"/>
      <c r="D202" s="431"/>
      <c r="E202" s="419"/>
      <c r="F202" s="451">
        <v>10566606</v>
      </c>
      <c r="G202" s="432" t="s">
        <v>627</v>
      </c>
    </row>
    <row r="203" spans="1:7" s="92" customFormat="1" ht="20.25" customHeight="1">
      <c r="A203" s="423">
        <v>51788338</v>
      </c>
      <c r="B203" s="424" t="s">
        <v>584</v>
      </c>
      <c r="C203" s="431"/>
      <c r="D203" s="431"/>
      <c r="E203" s="419"/>
      <c r="F203" s="451">
        <v>10372401</v>
      </c>
      <c r="G203" s="432" t="s">
        <v>627</v>
      </c>
    </row>
    <row r="204" spans="1:7" s="92" customFormat="1" ht="20.25" customHeight="1">
      <c r="A204" s="423">
        <v>2885384</v>
      </c>
      <c r="B204" s="424" t="s">
        <v>585</v>
      </c>
      <c r="C204" s="431"/>
      <c r="D204" s="431"/>
      <c r="E204" s="419"/>
      <c r="F204" s="451">
        <v>10700586</v>
      </c>
      <c r="G204" s="432" t="s">
        <v>627</v>
      </c>
    </row>
    <row r="205" spans="1:7" s="92" customFormat="1" ht="20.25" customHeight="1">
      <c r="A205" s="423">
        <v>93080251</v>
      </c>
      <c r="B205" s="424" t="s">
        <v>586</v>
      </c>
      <c r="C205" s="431"/>
      <c r="D205" s="431"/>
      <c r="E205" s="419"/>
      <c r="F205" s="451">
        <v>10372401</v>
      </c>
      <c r="G205" s="432" t="s">
        <v>627</v>
      </c>
    </row>
    <row r="206" spans="1:7" s="92" customFormat="1" ht="20.25" customHeight="1" thickBot="1">
      <c r="A206" s="490"/>
      <c r="B206" s="491"/>
      <c r="C206" s="492"/>
      <c r="D206" s="492"/>
      <c r="E206" s="471"/>
      <c r="F206" s="500"/>
      <c r="G206" s="493"/>
    </row>
    <row r="207" spans="1:7" s="92" customFormat="1" ht="20.25" customHeight="1" thickTop="1">
      <c r="A207" s="474"/>
      <c r="B207" s="494" t="s">
        <v>629</v>
      </c>
      <c r="C207" s="476"/>
      <c r="D207" s="476"/>
      <c r="E207" s="461"/>
      <c r="F207" s="508"/>
      <c r="G207" s="477"/>
    </row>
    <row r="208" spans="1:7" s="92" customFormat="1" ht="20.25" customHeight="1">
      <c r="A208" s="414">
        <v>860066942</v>
      </c>
      <c r="B208" s="415" t="s">
        <v>630</v>
      </c>
      <c r="C208" s="431"/>
      <c r="D208" s="431"/>
      <c r="E208" s="419"/>
      <c r="F208" s="451">
        <v>5670100</v>
      </c>
      <c r="G208" s="432"/>
    </row>
    <row r="209" spans="1:7" s="92" customFormat="1" ht="20.25" customHeight="1">
      <c r="A209" s="414">
        <v>80025144</v>
      </c>
      <c r="B209" s="415" t="s">
        <v>631</v>
      </c>
      <c r="C209" s="431"/>
      <c r="D209" s="431"/>
      <c r="E209" s="419"/>
      <c r="F209" s="451">
        <v>347600</v>
      </c>
      <c r="G209" s="432"/>
    </row>
    <row r="210" spans="1:7" ht="20.25" customHeight="1">
      <c r="A210" s="414">
        <v>900156264</v>
      </c>
      <c r="B210" s="415" t="s">
        <v>632</v>
      </c>
      <c r="C210" s="431"/>
      <c r="D210" s="431"/>
      <c r="E210" s="419"/>
      <c r="F210" s="422">
        <v>4171200</v>
      </c>
      <c r="G210" s="432"/>
    </row>
    <row r="211" spans="1:7" ht="20.25" customHeight="1">
      <c r="A211" s="414">
        <v>830003564</v>
      </c>
      <c r="B211" s="415" t="s">
        <v>633</v>
      </c>
      <c r="C211" s="431"/>
      <c r="D211" s="431"/>
      <c r="E211" s="419"/>
      <c r="F211" s="422">
        <v>1390400</v>
      </c>
      <c r="G211" s="432"/>
    </row>
    <row r="212" spans="1:7" ht="20.25" customHeight="1">
      <c r="A212" s="414">
        <v>800130907</v>
      </c>
      <c r="B212" s="415" t="s">
        <v>634</v>
      </c>
      <c r="C212" s="431"/>
      <c r="D212" s="431"/>
      <c r="E212" s="419"/>
      <c r="F212" s="422">
        <v>1390400</v>
      </c>
      <c r="G212" s="432"/>
    </row>
    <row r="213" spans="1:7" ht="20.25" customHeight="1">
      <c r="A213" s="414"/>
      <c r="B213" s="415"/>
      <c r="C213" s="431"/>
      <c r="D213" s="431"/>
      <c r="E213" s="419"/>
      <c r="F213" s="422"/>
      <c r="G213" s="432"/>
    </row>
    <row r="214" spans="1:7" ht="20.25" customHeight="1" thickBot="1">
      <c r="A214" s="455"/>
      <c r="B214" s="456"/>
      <c r="C214" s="457"/>
      <c r="D214" s="457"/>
      <c r="E214" s="458"/>
      <c r="F214" s="459"/>
      <c r="G214" s="460"/>
    </row>
    <row r="215" spans="1:7" ht="15" customHeight="1" thickBot="1">
      <c r="A215" s="379"/>
      <c r="B215" s="380"/>
      <c r="C215" s="381"/>
      <c r="D215" s="381"/>
      <c r="E215" s="382"/>
      <c r="F215" s="383">
        <f>SUM(F9:F212)</f>
        <v>6584652242</v>
      </c>
      <c r="G215" s="384"/>
    </row>
    <row r="216" spans="1:7" ht="15" customHeight="1" thickTop="1" thickBot="1">
      <c r="A216" s="369"/>
      <c r="B216" s="370"/>
      <c r="C216" s="371"/>
      <c r="D216" s="372"/>
      <c r="E216" s="373"/>
      <c r="F216" s="375"/>
      <c r="G216" s="374"/>
    </row>
    <row r="217" spans="1:7" ht="15" customHeight="1">
      <c r="A217" s="20"/>
      <c r="B217" s="5"/>
      <c r="C217" s="30"/>
      <c r="D217" s="30"/>
      <c r="E217" s="45"/>
      <c r="F217" s="130"/>
      <c r="G217" s="10"/>
    </row>
    <row r="218" spans="1:7" ht="15" customHeight="1">
      <c r="A218" s="9"/>
      <c r="B218" s="5"/>
      <c r="C218" s="30"/>
      <c r="D218" s="30"/>
      <c r="E218" s="45"/>
      <c r="F218" s="130"/>
      <c r="G218" s="10"/>
    </row>
    <row r="219" spans="1:7" ht="15" customHeight="1">
      <c r="A219" s="11"/>
      <c r="B219" s="5"/>
      <c r="C219" s="30"/>
      <c r="D219" s="30"/>
      <c r="E219" s="45"/>
      <c r="F219" s="130"/>
      <c r="G219" s="10"/>
    </row>
    <row r="220" spans="1:7" ht="15" customHeight="1">
      <c r="A220" s="13"/>
      <c r="B220" s="5"/>
      <c r="C220" s="30"/>
      <c r="D220" s="30"/>
      <c r="E220" s="45"/>
      <c r="F220" s="131"/>
      <c r="G220" s="10"/>
    </row>
    <row r="221" spans="1:7" ht="15" customHeight="1">
      <c r="A221" s="13"/>
      <c r="B221" s="5"/>
      <c r="C221" s="30"/>
      <c r="D221" s="5"/>
      <c r="E221" s="45"/>
      <c r="F221" s="131"/>
      <c r="G221" s="10"/>
    </row>
    <row r="222" spans="1:7" ht="15" customHeight="1" thickBot="1">
      <c r="A222" s="14"/>
      <c r="B222" s="15"/>
      <c r="C222" s="5"/>
      <c r="D222" s="17"/>
      <c r="E222" s="79"/>
      <c r="F222" s="131"/>
      <c r="G222" s="10"/>
    </row>
    <row r="223" spans="1:7" ht="15" customHeight="1">
      <c r="A223" s="13" t="s">
        <v>83</v>
      </c>
      <c r="B223" s="8"/>
      <c r="C223" s="5"/>
      <c r="D223" s="7" t="s">
        <v>84</v>
      </c>
      <c r="E223" s="5"/>
      <c r="F223" s="131"/>
      <c r="G223" s="10"/>
    </row>
    <row r="224" spans="1:7" ht="15" customHeight="1">
      <c r="A224" s="19" t="s">
        <v>85</v>
      </c>
      <c r="B224" s="7"/>
      <c r="C224" s="5"/>
      <c r="D224" s="7" t="s">
        <v>86</v>
      </c>
      <c r="E224" s="5"/>
      <c r="F224" s="131"/>
      <c r="G224" s="10"/>
    </row>
    <row r="225" spans="1:7" ht="15" customHeight="1">
      <c r="A225" s="13" t="s">
        <v>87</v>
      </c>
      <c r="B225" s="8"/>
      <c r="C225" s="5"/>
      <c r="D225" s="7" t="s">
        <v>88</v>
      </c>
      <c r="E225" s="5"/>
      <c r="F225" s="131"/>
      <c r="G225" s="10"/>
    </row>
    <row r="226" spans="1:7" ht="15" customHeight="1" thickBot="1">
      <c r="A226" s="21"/>
      <c r="B226" s="16"/>
      <c r="C226" s="46"/>
      <c r="D226" s="46"/>
      <c r="E226" s="47"/>
      <c r="F226" s="345"/>
      <c r="G226" s="18"/>
    </row>
    <row r="227" spans="1:7" ht="15" customHeight="1">
      <c r="A227" s="20"/>
      <c r="B227" s="5"/>
      <c r="C227" s="30"/>
      <c r="D227" s="30"/>
      <c r="E227" s="45"/>
      <c r="F227" s="131"/>
      <c r="G227" s="5"/>
    </row>
    <row r="228" spans="1:7" ht="15" customHeight="1">
      <c r="A228" s="20"/>
      <c r="B228" s="5"/>
      <c r="C228" s="30"/>
      <c r="D228" s="30"/>
      <c r="E228" s="45"/>
      <c r="F228" s="131"/>
      <c r="G228" s="5"/>
    </row>
    <row r="229" spans="1:7" ht="15" customHeight="1">
      <c r="A229" s="6"/>
      <c r="B229" s="6"/>
      <c r="C229" s="32"/>
      <c r="D229" s="32"/>
      <c r="E229" s="45"/>
      <c r="F229" s="91"/>
      <c r="G229" s="6"/>
    </row>
    <row r="230" spans="1:7" ht="15" customHeight="1">
      <c r="A230" s="6"/>
      <c r="B230" s="6"/>
      <c r="C230" s="32"/>
      <c r="D230" s="32"/>
      <c r="E230" s="45"/>
      <c r="F230" s="91"/>
      <c r="G230" s="6"/>
    </row>
    <row r="231" spans="1:7" ht="15" customHeight="1">
      <c r="A231" s="6"/>
      <c r="B231" s="6"/>
      <c r="C231" s="32"/>
      <c r="D231" s="32"/>
      <c r="E231" s="45"/>
      <c r="F231" s="91"/>
      <c r="G231" s="6"/>
    </row>
    <row r="232" spans="1:7" ht="15" customHeight="1">
      <c r="A232" s="6"/>
      <c r="B232" s="6"/>
      <c r="C232" s="32"/>
      <c r="D232" s="32"/>
      <c r="E232" s="45"/>
      <c r="F232" s="91"/>
      <c r="G232" s="6"/>
    </row>
  </sheetData>
  <mergeCells count="10">
    <mergeCell ref="A1:G1"/>
    <mergeCell ref="A2:G2"/>
    <mergeCell ref="A3:G3"/>
    <mergeCell ref="A5:G5"/>
    <mergeCell ref="A7:B7"/>
    <mergeCell ref="C7:C8"/>
    <mergeCell ref="D7:D8"/>
    <mergeCell ref="E7:E8"/>
    <mergeCell ref="F7:F8"/>
    <mergeCell ref="G7:G8"/>
  </mergeCells>
  <printOptions horizontalCentered="1"/>
  <pageMargins left="0.78740157480314965" right="0.78740157480314965" top="0.98425196850393704" bottom="0.98425196850393704" header="0" footer="0"/>
  <pageSetup scale="16" orientation="portrait" horizontalDpi="4294967294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617FD-07D0-49DC-A1ED-1EC59CECC9A5}">
  <sheetPr>
    <tabColor rgb="FF92D050"/>
    <pageSetUpPr fitToPage="1"/>
  </sheetPr>
  <dimension ref="A1:L225"/>
  <sheetViews>
    <sheetView topLeftCell="A30" workbookViewId="0">
      <selection activeCell="F211" sqref="F211"/>
    </sheetView>
  </sheetViews>
  <sheetFormatPr defaultColWidth="14.42578125" defaultRowHeight="15" customHeight="1"/>
  <cols>
    <col min="1" max="1" width="13.5703125" style="27" customWidth="1"/>
    <col min="2" max="2" width="57.140625" style="27" customWidth="1"/>
    <col min="3" max="4" width="11.7109375" style="28" customWidth="1"/>
    <col min="5" max="5" width="11.7109375" style="29" customWidth="1"/>
    <col min="6" max="6" width="14.7109375" style="92" customWidth="1"/>
    <col min="7" max="7" width="56.7109375" style="27" customWidth="1"/>
    <col min="8" max="8" width="10.140625" style="27" customWidth="1"/>
    <col min="9" max="9" width="21.42578125" style="27" customWidth="1"/>
    <col min="10" max="10" width="18.140625" style="27" customWidth="1"/>
    <col min="11" max="11" width="14.42578125" style="27" customWidth="1"/>
    <col min="12" max="12" width="15.42578125" style="27" customWidth="1"/>
    <col min="13" max="16384" width="14.42578125" style="27"/>
  </cols>
  <sheetData>
    <row r="1" spans="1:12" ht="12" customHeight="1">
      <c r="A1" s="687" t="s">
        <v>0</v>
      </c>
      <c r="B1" s="688"/>
      <c r="C1" s="688"/>
      <c r="D1" s="688"/>
      <c r="E1" s="688"/>
      <c r="F1" s="688"/>
      <c r="G1" s="689"/>
      <c r="H1" s="53"/>
      <c r="I1" s="1"/>
      <c r="J1" s="2"/>
      <c r="K1" s="2"/>
      <c r="L1" s="2"/>
    </row>
    <row r="2" spans="1:12" ht="12" customHeight="1">
      <c r="A2" s="690" t="s">
        <v>457</v>
      </c>
      <c r="B2" s="691"/>
      <c r="C2" s="691"/>
      <c r="D2" s="691"/>
      <c r="E2" s="691"/>
      <c r="F2" s="691"/>
      <c r="G2" s="692"/>
      <c r="H2" s="53"/>
      <c r="I2" s="2"/>
      <c r="J2" s="2"/>
      <c r="K2" s="2"/>
      <c r="L2" s="2"/>
    </row>
    <row r="3" spans="1:12" ht="12" customHeight="1">
      <c r="A3" s="690" t="s">
        <v>458</v>
      </c>
      <c r="B3" s="691"/>
      <c r="C3" s="691"/>
      <c r="D3" s="691"/>
      <c r="E3" s="691"/>
      <c r="F3" s="691"/>
      <c r="G3" s="692"/>
      <c r="H3" s="53"/>
      <c r="I3" s="2"/>
      <c r="J3" s="2"/>
      <c r="K3" s="2"/>
      <c r="L3" s="2"/>
    </row>
    <row r="4" spans="1:12" ht="12" customHeight="1">
      <c r="A4" s="400"/>
      <c r="B4" s="401"/>
      <c r="C4" s="401"/>
      <c r="D4" s="401"/>
      <c r="E4" s="402"/>
      <c r="F4" s="403"/>
      <c r="G4" s="404"/>
      <c r="H4" s="2"/>
      <c r="I4" s="2"/>
      <c r="J4" s="3"/>
      <c r="K4" s="2"/>
      <c r="L4" s="2"/>
    </row>
    <row r="5" spans="1:12" ht="12" customHeight="1" thickBot="1">
      <c r="A5" s="693" t="s">
        <v>167</v>
      </c>
      <c r="B5" s="694"/>
      <c r="C5" s="694"/>
      <c r="D5" s="694"/>
      <c r="E5" s="694"/>
      <c r="F5" s="694"/>
      <c r="G5" s="695"/>
      <c r="H5" s="53"/>
      <c r="I5" s="32"/>
      <c r="J5" s="3"/>
      <c r="K5" s="2"/>
      <c r="L5" s="2"/>
    </row>
    <row r="6" spans="1:12" ht="12" customHeight="1" thickTop="1">
      <c r="A6" s="463"/>
      <c r="B6" s="464"/>
      <c r="C6" s="464"/>
      <c r="D6" s="464"/>
      <c r="E6" s="465"/>
      <c r="F6" s="466"/>
      <c r="G6" s="467"/>
      <c r="H6" s="2"/>
      <c r="I6" s="2"/>
      <c r="J6" s="3"/>
      <c r="K6" s="2"/>
      <c r="L6" s="3">
        <f>+J5+J6</f>
        <v>0</v>
      </c>
    </row>
    <row r="7" spans="1:12" ht="12" customHeight="1">
      <c r="A7" s="696" t="s">
        <v>4</v>
      </c>
      <c r="B7" s="697"/>
      <c r="C7" s="698" t="s">
        <v>5</v>
      </c>
      <c r="D7" s="698" t="s">
        <v>6</v>
      </c>
      <c r="E7" s="700" t="s">
        <v>7</v>
      </c>
      <c r="F7" s="702" t="s">
        <v>8</v>
      </c>
      <c r="G7" s="704" t="s">
        <v>9</v>
      </c>
      <c r="H7" s="52"/>
      <c r="J7" s="3"/>
      <c r="K7" s="2"/>
      <c r="L7" s="2"/>
    </row>
    <row r="8" spans="1:12" ht="13.5" customHeight="1">
      <c r="A8" s="405" t="s">
        <v>13</v>
      </c>
      <c r="B8" s="406" t="s">
        <v>14</v>
      </c>
      <c r="C8" s="699"/>
      <c r="D8" s="699"/>
      <c r="E8" s="701"/>
      <c r="F8" s="703"/>
      <c r="G8" s="692"/>
      <c r="H8" s="53"/>
      <c r="I8" s="2"/>
      <c r="J8" s="3"/>
      <c r="K8" s="2"/>
      <c r="L8" s="2"/>
    </row>
    <row r="9" spans="1:12" ht="13.5" customHeight="1">
      <c r="A9" s="405"/>
      <c r="B9" s="410" t="s">
        <v>459</v>
      </c>
      <c r="C9" s="407"/>
      <c r="D9" s="407"/>
      <c r="E9" s="408"/>
      <c r="F9" s="409"/>
      <c r="G9" s="399"/>
      <c r="H9" s="53"/>
      <c r="I9" s="2"/>
      <c r="J9" s="3"/>
      <c r="K9" s="2"/>
      <c r="L9" s="2"/>
    </row>
    <row r="10" spans="1:12" ht="13.5" customHeight="1">
      <c r="A10" s="411">
        <v>1100959714</v>
      </c>
      <c r="B10" s="412" t="s">
        <v>460</v>
      </c>
      <c r="C10" s="407" t="s">
        <v>461</v>
      </c>
      <c r="D10" s="407"/>
      <c r="E10" s="408"/>
      <c r="F10" s="413">
        <v>0</v>
      </c>
      <c r="G10" s="399"/>
      <c r="H10" s="53"/>
      <c r="I10" s="2"/>
      <c r="J10" s="3"/>
      <c r="K10" s="2"/>
      <c r="L10" s="2"/>
    </row>
    <row r="11" spans="1:12" ht="13.5" customHeight="1">
      <c r="A11" s="414">
        <v>804000673</v>
      </c>
      <c r="B11" s="415" t="s">
        <v>462</v>
      </c>
      <c r="C11" s="407">
        <v>150774</v>
      </c>
      <c r="D11" s="407"/>
      <c r="E11" s="408"/>
      <c r="F11" s="680">
        <v>60328439</v>
      </c>
      <c r="G11" s="399"/>
      <c r="H11" s="53"/>
      <c r="I11" s="2"/>
      <c r="J11" s="3"/>
      <c r="K11" s="2"/>
      <c r="L11" s="2"/>
    </row>
    <row r="12" spans="1:12" ht="13.5" customHeight="1">
      <c r="A12" s="414">
        <v>901301891</v>
      </c>
      <c r="B12" s="415" t="s">
        <v>463</v>
      </c>
      <c r="C12" s="407" t="s">
        <v>464</v>
      </c>
      <c r="D12" s="407"/>
      <c r="E12" s="408"/>
      <c r="F12" s="680">
        <v>23451863</v>
      </c>
      <c r="G12" s="399"/>
      <c r="H12" s="53"/>
      <c r="I12" s="2"/>
      <c r="J12" s="3"/>
      <c r="K12" s="2"/>
      <c r="L12" s="2"/>
    </row>
    <row r="13" spans="1:12" s="92" customFormat="1" ht="12.75">
      <c r="A13" s="416">
        <v>901520105</v>
      </c>
      <c r="B13" s="417" t="s">
        <v>465</v>
      </c>
      <c r="C13" s="418" t="s">
        <v>466</v>
      </c>
      <c r="D13" s="418">
        <v>2928</v>
      </c>
      <c r="E13" s="419">
        <v>45747</v>
      </c>
      <c r="F13" s="679">
        <v>9924600</v>
      </c>
      <c r="G13" s="421" t="s">
        <v>467</v>
      </c>
      <c r="H13" s="89"/>
      <c r="I13" s="90"/>
      <c r="J13" s="91"/>
      <c r="K13" s="91"/>
      <c r="L13" s="91"/>
    </row>
    <row r="14" spans="1:12" s="92" customFormat="1" ht="12.75">
      <c r="A14" s="416">
        <v>900664206</v>
      </c>
      <c r="B14" s="417" t="s">
        <v>468</v>
      </c>
      <c r="C14" s="418" t="s">
        <v>469</v>
      </c>
      <c r="D14" s="418">
        <v>2962</v>
      </c>
      <c r="E14" s="419">
        <v>45940</v>
      </c>
      <c r="F14" s="679">
        <v>22229587</v>
      </c>
      <c r="G14" s="421"/>
      <c r="H14" s="89"/>
      <c r="I14" s="90"/>
      <c r="J14" s="91"/>
      <c r="K14" s="91"/>
      <c r="L14" s="91"/>
    </row>
    <row r="15" spans="1:12" s="92" customFormat="1" ht="12.75">
      <c r="A15" s="416">
        <v>1016073942</v>
      </c>
      <c r="B15" s="417" t="s">
        <v>470</v>
      </c>
      <c r="C15" s="418" t="s">
        <v>471</v>
      </c>
      <c r="D15" s="418"/>
      <c r="E15" s="419"/>
      <c r="F15" s="422">
        <v>0</v>
      </c>
      <c r="G15" s="421"/>
      <c r="H15" s="89"/>
      <c r="I15" s="90"/>
      <c r="J15" s="91"/>
      <c r="K15" s="91"/>
      <c r="L15" s="91"/>
    </row>
    <row r="16" spans="1:12" s="92" customFormat="1" ht="12.75">
      <c r="A16" s="414">
        <v>901869641</v>
      </c>
      <c r="B16" s="415" t="s">
        <v>472</v>
      </c>
      <c r="C16" s="418" t="s">
        <v>473</v>
      </c>
      <c r="D16" s="418"/>
      <c r="E16" s="419"/>
      <c r="F16" s="679">
        <v>7610923</v>
      </c>
      <c r="G16" s="421"/>
      <c r="H16" s="89"/>
      <c r="I16" s="90"/>
      <c r="J16" s="91"/>
      <c r="K16" s="91"/>
      <c r="L16" s="91"/>
    </row>
    <row r="17" spans="1:12" s="92" customFormat="1" ht="12.75">
      <c r="A17" s="414">
        <v>901554294</v>
      </c>
      <c r="B17" s="415" t="s">
        <v>474</v>
      </c>
      <c r="C17" s="418">
        <v>150793</v>
      </c>
      <c r="D17" s="418"/>
      <c r="E17" s="419"/>
      <c r="F17" s="679">
        <v>39200000</v>
      </c>
      <c r="G17" s="421"/>
      <c r="H17" s="89"/>
      <c r="I17" s="90"/>
      <c r="J17" s="91"/>
      <c r="K17" s="91"/>
      <c r="L17" s="91"/>
    </row>
    <row r="18" spans="1:12" s="92" customFormat="1" ht="12.75">
      <c r="A18" s="414">
        <v>825000286</v>
      </c>
      <c r="B18" s="415" t="s">
        <v>475</v>
      </c>
      <c r="C18" s="418" t="s">
        <v>476</v>
      </c>
      <c r="D18" s="418"/>
      <c r="E18" s="419"/>
      <c r="F18" s="420">
        <v>0</v>
      </c>
      <c r="G18" s="421"/>
      <c r="H18" s="89"/>
      <c r="I18" s="90"/>
      <c r="J18" s="91"/>
      <c r="K18" s="91"/>
      <c r="L18" s="91"/>
    </row>
    <row r="19" spans="1:12" s="92" customFormat="1" ht="12.75">
      <c r="A19" s="414">
        <v>899999061</v>
      </c>
      <c r="B19" s="415" t="s">
        <v>477</v>
      </c>
      <c r="C19" s="418"/>
      <c r="D19" s="418"/>
      <c r="E19" s="419"/>
      <c r="F19" s="420">
        <v>0</v>
      </c>
      <c r="G19" s="421"/>
      <c r="H19" s="89"/>
      <c r="I19" s="90"/>
      <c r="J19" s="91"/>
      <c r="K19" s="91"/>
      <c r="L19" s="91"/>
    </row>
    <row r="20" spans="1:12" s="92" customFormat="1" ht="12.75">
      <c r="A20" s="416">
        <v>900459737</v>
      </c>
      <c r="B20" s="417" t="s">
        <v>478</v>
      </c>
      <c r="C20" s="418" t="s">
        <v>479</v>
      </c>
      <c r="D20" s="418"/>
      <c r="E20" s="419"/>
      <c r="F20" s="679">
        <v>100</v>
      </c>
      <c r="G20" s="421"/>
      <c r="H20" s="89"/>
      <c r="I20" s="90"/>
      <c r="J20" s="91"/>
      <c r="K20" s="91"/>
      <c r="L20" s="91"/>
    </row>
    <row r="21" spans="1:12" ht="13.5" customHeight="1">
      <c r="A21" s="405"/>
      <c r="B21" s="410"/>
      <c r="C21" s="407"/>
      <c r="D21" s="407"/>
      <c r="E21" s="408"/>
      <c r="F21" s="413"/>
      <c r="G21" s="399"/>
      <c r="H21" s="53"/>
      <c r="I21" s="2"/>
      <c r="J21" s="3"/>
      <c r="K21" s="2"/>
      <c r="L21" s="2"/>
    </row>
    <row r="22" spans="1:12" ht="13.5" thickBot="1">
      <c r="A22" s="468"/>
      <c r="B22" s="469"/>
      <c r="C22" s="470"/>
      <c r="D22" s="470"/>
      <c r="E22" s="471"/>
      <c r="F22" s="472"/>
      <c r="G22" s="473"/>
      <c r="H22" s="89"/>
      <c r="I22" s="90"/>
      <c r="J22" s="6"/>
      <c r="K22" s="6"/>
      <c r="L22" s="6"/>
    </row>
    <row r="23" spans="1:12" ht="24" customHeight="1" thickTop="1">
      <c r="A23" s="478"/>
      <c r="B23" s="479" t="s">
        <v>480</v>
      </c>
      <c r="C23" s="480"/>
      <c r="D23" s="480"/>
      <c r="E23" s="481"/>
      <c r="F23" s="482"/>
      <c r="G23" s="483"/>
      <c r="H23" s="89"/>
      <c r="I23" s="90"/>
      <c r="J23" s="6"/>
      <c r="K23" s="6"/>
      <c r="L23" s="6"/>
    </row>
    <row r="24" spans="1:12" ht="12.75">
      <c r="A24" s="414">
        <v>830123987</v>
      </c>
      <c r="B24" s="415" t="s">
        <v>481</v>
      </c>
      <c r="C24" s="418">
        <v>786</v>
      </c>
      <c r="D24" s="418"/>
      <c r="E24" s="419"/>
      <c r="F24" s="679">
        <v>40812874</v>
      </c>
      <c r="G24" s="421"/>
      <c r="H24" s="89"/>
      <c r="I24" s="90"/>
      <c r="J24" s="6"/>
      <c r="K24" s="6"/>
      <c r="L24" s="6"/>
    </row>
    <row r="25" spans="1:12" ht="12.75">
      <c r="A25" s="414">
        <v>830032429</v>
      </c>
      <c r="B25" s="415" t="s">
        <v>482</v>
      </c>
      <c r="C25" s="418">
        <v>1160</v>
      </c>
      <c r="D25" s="418"/>
      <c r="E25" s="419"/>
      <c r="F25" s="679">
        <v>22756342</v>
      </c>
      <c r="G25" s="421"/>
      <c r="H25" s="89"/>
      <c r="I25" s="90"/>
      <c r="J25" s="6"/>
      <c r="K25" s="6"/>
      <c r="L25" s="6"/>
    </row>
    <row r="26" spans="1:12" ht="12.75">
      <c r="A26" s="414">
        <v>900127054</v>
      </c>
      <c r="B26" s="415" t="s">
        <v>483</v>
      </c>
      <c r="C26" s="418" t="s">
        <v>169</v>
      </c>
      <c r="D26" s="418"/>
      <c r="E26" s="419"/>
      <c r="F26" s="679">
        <v>1460695365</v>
      </c>
      <c r="G26" s="421"/>
      <c r="H26" s="89"/>
      <c r="I26" s="90"/>
      <c r="J26" s="6"/>
      <c r="K26" s="6"/>
      <c r="L26" s="6"/>
    </row>
    <row r="27" spans="1:12" s="92" customFormat="1" ht="33.75">
      <c r="A27" s="423">
        <v>830005066</v>
      </c>
      <c r="B27" s="424" t="s">
        <v>484</v>
      </c>
      <c r="C27" s="418" t="s">
        <v>485</v>
      </c>
      <c r="D27" s="418"/>
      <c r="E27" s="419"/>
      <c r="F27" s="679">
        <v>8120841</v>
      </c>
      <c r="G27" s="425" t="s">
        <v>486</v>
      </c>
      <c r="H27" s="89"/>
      <c r="I27" s="90"/>
      <c r="J27" s="91"/>
      <c r="K27" s="91"/>
      <c r="L27" s="91"/>
    </row>
    <row r="28" spans="1:12" ht="12.75">
      <c r="A28" s="414">
        <v>899999061</v>
      </c>
      <c r="B28" s="415" t="s">
        <v>487</v>
      </c>
      <c r="C28" s="418" t="s">
        <v>488</v>
      </c>
      <c r="D28" s="418"/>
      <c r="E28" s="419"/>
      <c r="F28" s="420">
        <v>0</v>
      </c>
      <c r="G28" s="421"/>
      <c r="H28" s="89"/>
      <c r="I28" s="90"/>
      <c r="J28" s="6"/>
      <c r="K28" s="6"/>
      <c r="L28" s="6"/>
    </row>
    <row r="29" spans="1:12" ht="12.75">
      <c r="A29" s="414">
        <v>899999061</v>
      </c>
      <c r="B29" s="415" t="s">
        <v>487</v>
      </c>
      <c r="C29" s="418" t="s">
        <v>489</v>
      </c>
      <c r="D29" s="418"/>
      <c r="E29" s="419"/>
      <c r="F29" s="420">
        <v>0</v>
      </c>
      <c r="G29" s="421"/>
      <c r="H29" s="89"/>
      <c r="I29" s="90"/>
      <c r="J29" s="6"/>
      <c r="K29" s="6"/>
      <c r="L29" s="6"/>
    </row>
    <row r="30" spans="1:12" ht="15" customHeight="1">
      <c r="A30" s="414">
        <v>900573269</v>
      </c>
      <c r="B30" s="415" t="s">
        <v>490</v>
      </c>
      <c r="C30" s="426" t="s">
        <v>491</v>
      </c>
      <c r="D30" s="426"/>
      <c r="E30" s="427"/>
      <c r="F30" s="428">
        <v>0</v>
      </c>
      <c r="G30" s="429"/>
    </row>
    <row r="31" spans="1:12" s="92" customFormat="1" ht="15" customHeight="1">
      <c r="A31" s="430">
        <v>830073703</v>
      </c>
      <c r="B31" s="417" t="s">
        <v>492</v>
      </c>
      <c r="C31" s="431" t="s">
        <v>493</v>
      </c>
      <c r="D31" s="431">
        <v>2913</v>
      </c>
      <c r="E31" s="419">
        <v>45629</v>
      </c>
      <c r="F31" s="679">
        <v>75265442</v>
      </c>
      <c r="G31" s="432" t="s">
        <v>494</v>
      </c>
    </row>
    <row r="32" spans="1:12" s="92" customFormat="1" ht="27" customHeight="1">
      <c r="A32" s="430">
        <v>900959051</v>
      </c>
      <c r="B32" s="417" t="s">
        <v>495</v>
      </c>
      <c r="C32" s="433" t="s">
        <v>144</v>
      </c>
      <c r="D32" s="431"/>
      <c r="E32" s="419"/>
      <c r="F32" s="679">
        <v>945209601</v>
      </c>
      <c r="G32" s="432" t="s">
        <v>494</v>
      </c>
    </row>
    <row r="33" spans="1:12" ht="12.75">
      <c r="A33" s="414">
        <v>900958564</v>
      </c>
      <c r="B33" s="415" t="s">
        <v>496</v>
      </c>
      <c r="C33" s="418" t="s">
        <v>146</v>
      </c>
      <c r="D33" s="418"/>
      <c r="E33" s="419"/>
      <c r="F33" s="420">
        <v>0</v>
      </c>
      <c r="G33" s="421"/>
      <c r="H33" s="89"/>
      <c r="I33" s="90"/>
      <c r="J33" s="6"/>
      <c r="K33" s="6"/>
      <c r="L33" s="6"/>
    </row>
    <row r="34" spans="1:12" ht="12.75">
      <c r="A34" s="414">
        <v>900958564</v>
      </c>
      <c r="B34" s="415" t="s">
        <v>496</v>
      </c>
      <c r="C34" s="418" t="s">
        <v>635</v>
      </c>
      <c r="D34" s="418"/>
      <c r="E34" s="419"/>
      <c r="F34" s="420">
        <v>409763846</v>
      </c>
      <c r="G34" s="421"/>
      <c r="H34" s="89"/>
      <c r="I34" s="90"/>
      <c r="J34" s="6"/>
      <c r="K34" s="6"/>
      <c r="L34" s="6"/>
    </row>
    <row r="35" spans="1:12" ht="12.75">
      <c r="A35" s="414">
        <v>899999333</v>
      </c>
      <c r="B35" s="415" t="s">
        <v>150</v>
      </c>
      <c r="C35" s="418" t="s">
        <v>151</v>
      </c>
      <c r="D35" s="418"/>
      <c r="E35" s="419"/>
      <c r="F35" s="679">
        <v>4868905</v>
      </c>
      <c r="G35" s="421"/>
      <c r="H35" s="89"/>
      <c r="I35" s="90"/>
      <c r="J35" s="6"/>
      <c r="K35" s="6"/>
      <c r="L35" s="6"/>
    </row>
    <row r="36" spans="1:12" s="92" customFormat="1" ht="27" customHeight="1">
      <c r="A36" s="430">
        <v>830101214</v>
      </c>
      <c r="B36" s="417" t="s">
        <v>497</v>
      </c>
      <c r="C36" s="433" t="s">
        <v>498</v>
      </c>
      <c r="D36" s="431">
        <v>2967</v>
      </c>
      <c r="E36" s="419">
        <v>45960</v>
      </c>
      <c r="F36" s="679">
        <v>13306414</v>
      </c>
      <c r="G36" s="432" t="s">
        <v>494</v>
      </c>
    </row>
    <row r="37" spans="1:12" s="92" customFormat="1" ht="13.5" customHeight="1">
      <c r="A37" s="434">
        <v>900737926</v>
      </c>
      <c r="B37" s="435" t="s">
        <v>499</v>
      </c>
      <c r="C37" s="433"/>
      <c r="D37" s="431"/>
      <c r="E37" s="419"/>
      <c r="F37" s="679">
        <v>55740490</v>
      </c>
      <c r="G37" s="432" t="s">
        <v>500</v>
      </c>
    </row>
    <row r="38" spans="1:12" s="92" customFormat="1" ht="21" customHeight="1">
      <c r="A38" s="434">
        <v>900150912</v>
      </c>
      <c r="B38" s="435" t="s">
        <v>501</v>
      </c>
      <c r="C38" s="433" t="s">
        <v>502</v>
      </c>
      <c r="D38" s="431">
        <v>2490</v>
      </c>
      <c r="E38" s="436">
        <v>44351</v>
      </c>
      <c r="F38" s="681">
        <v>68343500</v>
      </c>
      <c r="G38" s="432" t="s">
        <v>503</v>
      </c>
    </row>
    <row r="39" spans="1:12" s="92" customFormat="1" ht="26.25" customHeight="1">
      <c r="A39" s="434">
        <v>900150912</v>
      </c>
      <c r="B39" s="435" t="s">
        <v>501</v>
      </c>
      <c r="C39" s="433" t="s">
        <v>502</v>
      </c>
      <c r="D39" s="431">
        <v>2503</v>
      </c>
      <c r="E39" s="419">
        <v>44294</v>
      </c>
      <c r="F39" s="679">
        <v>8018562</v>
      </c>
      <c r="G39" s="432" t="s">
        <v>503</v>
      </c>
    </row>
    <row r="40" spans="1:12" s="92" customFormat="1" ht="15" customHeight="1">
      <c r="A40" s="438">
        <v>900521780</v>
      </c>
      <c r="B40" s="417" t="s">
        <v>504</v>
      </c>
      <c r="C40" s="431" t="s">
        <v>505</v>
      </c>
      <c r="D40" s="431">
        <v>2865</v>
      </c>
      <c r="E40" s="419">
        <v>45462</v>
      </c>
      <c r="F40" s="679">
        <v>87134853</v>
      </c>
      <c r="G40" s="432" t="s">
        <v>506</v>
      </c>
    </row>
    <row r="41" spans="1:12" s="92" customFormat="1" ht="15" customHeight="1">
      <c r="A41" s="438">
        <v>900521780</v>
      </c>
      <c r="B41" s="417" t="s">
        <v>504</v>
      </c>
      <c r="C41" s="431" t="s">
        <v>507</v>
      </c>
      <c r="D41" s="431">
        <v>2623</v>
      </c>
      <c r="E41" s="419">
        <v>44848</v>
      </c>
      <c r="F41" s="679">
        <v>3480000</v>
      </c>
      <c r="G41" s="432" t="s">
        <v>506</v>
      </c>
    </row>
    <row r="42" spans="1:12" s="92" customFormat="1" ht="15" customHeight="1">
      <c r="A42" s="438">
        <v>900521780</v>
      </c>
      <c r="B42" s="417" t="s">
        <v>504</v>
      </c>
      <c r="C42" s="431" t="s">
        <v>507</v>
      </c>
      <c r="D42" s="431">
        <v>2771</v>
      </c>
      <c r="E42" s="419">
        <v>45223</v>
      </c>
      <c r="F42" s="679">
        <v>21082502</v>
      </c>
      <c r="G42" s="432" t="s">
        <v>506</v>
      </c>
    </row>
    <row r="43" spans="1:12" s="92" customFormat="1" ht="15" customHeight="1">
      <c r="A43" s="434">
        <v>901666040</v>
      </c>
      <c r="B43" s="435" t="s">
        <v>508</v>
      </c>
      <c r="C43" s="433" t="s">
        <v>509</v>
      </c>
      <c r="D43" s="431">
        <v>2797</v>
      </c>
      <c r="E43" s="419">
        <v>45289</v>
      </c>
      <c r="F43" s="679">
        <v>42155549</v>
      </c>
      <c r="G43" s="432" t="s">
        <v>510</v>
      </c>
    </row>
    <row r="44" spans="1:12" s="92" customFormat="1" ht="15" customHeight="1">
      <c r="A44" s="434">
        <v>901666040</v>
      </c>
      <c r="B44" s="435" t="s">
        <v>508</v>
      </c>
      <c r="C44" s="433" t="s">
        <v>509</v>
      </c>
      <c r="D44" s="431">
        <v>2693</v>
      </c>
      <c r="E44" s="419">
        <v>44984</v>
      </c>
      <c r="F44" s="679">
        <v>34838320</v>
      </c>
      <c r="G44" s="432" t="s">
        <v>510</v>
      </c>
    </row>
    <row r="45" spans="1:12" ht="12.6" customHeight="1">
      <c r="A45" s="414">
        <v>901341884</v>
      </c>
      <c r="B45" s="415" t="s">
        <v>511</v>
      </c>
      <c r="C45" s="418">
        <v>850</v>
      </c>
      <c r="D45" s="418"/>
      <c r="E45" s="419"/>
      <c r="F45" s="679">
        <v>149022607</v>
      </c>
      <c r="G45" s="421"/>
      <c r="H45" s="89"/>
      <c r="I45" s="90"/>
      <c r="J45" s="6"/>
      <c r="K45" s="6"/>
      <c r="L45" s="6"/>
    </row>
    <row r="46" spans="1:12" s="92" customFormat="1" ht="15" customHeight="1">
      <c r="A46" s="434">
        <v>901601081</v>
      </c>
      <c r="B46" s="435" t="s">
        <v>512</v>
      </c>
      <c r="C46" s="433" t="s">
        <v>513</v>
      </c>
      <c r="D46" s="431">
        <v>2786</v>
      </c>
      <c r="E46" s="419">
        <v>45279</v>
      </c>
      <c r="F46" s="679">
        <v>35967045</v>
      </c>
      <c r="G46" s="432" t="s">
        <v>494</v>
      </c>
    </row>
    <row r="47" spans="1:12" ht="12.6" customHeight="1">
      <c r="A47" s="414">
        <v>830055577</v>
      </c>
      <c r="B47" s="415" t="s">
        <v>514</v>
      </c>
      <c r="C47" s="418" t="s">
        <v>515</v>
      </c>
      <c r="D47" s="418"/>
      <c r="E47" s="419"/>
      <c r="F47" s="420">
        <v>0</v>
      </c>
      <c r="G47" s="421"/>
      <c r="H47" s="89"/>
      <c r="I47" s="90"/>
      <c r="J47" s="6"/>
      <c r="K47" s="6"/>
      <c r="L47" s="6"/>
    </row>
    <row r="48" spans="1:12" ht="12.6" customHeight="1">
      <c r="A48" s="414">
        <v>901693536</v>
      </c>
      <c r="B48" s="415" t="s">
        <v>516</v>
      </c>
      <c r="C48" s="418" t="s">
        <v>517</v>
      </c>
      <c r="D48" s="418"/>
      <c r="E48" s="419"/>
      <c r="F48" s="679">
        <v>29421825</v>
      </c>
      <c r="G48" s="421"/>
      <c r="H48" s="89"/>
      <c r="I48" s="90"/>
      <c r="J48" s="6"/>
      <c r="K48" s="6"/>
      <c r="L48" s="6"/>
    </row>
    <row r="49" spans="1:12" s="92" customFormat="1" ht="24" customHeight="1">
      <c r="A49" s="423">
        <v>900838992</v>
      </c>
      <c r="B49" s="424" t="s">
        <v>518</v>
      </c>
      <c r="C49" s="433" t="s">
        <v>519</v>
      </c>
      <c r="D49" s="431">
        <v>2966</v>
      </c>
      <c r="E49" s="419">
        <v>45959</v>
      </c>
      <c r="F49" s="420">
        <v>1526340266</v>
      </c>
      <c r="G49" s="425" t="s">
        <v>520</v>
      </c>
    </row>
    <row r="50" spans="1:12" ht="12.6" customHeight="1">
      <c r="A50" s="423">
        <v>900838992</v>
      </c>
      <c r="B50" s="424" t="s">
        <v>518</v>
      </c>
      <c r="C50" s="433" t="s">
        <v>519</v>
      </c>
      <c r="D50" s="431">
        <v>2974</v>
      </c>
      <c r="E50" s="419">
        <v>45658</v>
      </c>
      <c r="F50" s="420">
        <v>0</v>
      </c>
      <c r="G50" s="432" t="s">
        <v>494</v>
      </c>
      <c r="H50" s="89"/>
      <c r="I50" s="90"/>
      <c r="J50" s="6"/>
      <c r="K50" s="6"/>
      <c r="L50" s="6"/>
    </row>
    <row r="51" spans="1:12" s="92" customFormat="1" ht="24" customHeight="1">
      <c r="A51" s="423">
        <v>901771862</v>
      </c>
      <c r="B51" s="439" t="s">
        <v>521</v>
      </c>
      <c r="C51" s="433" t="s">
        <v>522</v>
      </c>
      <c r="D51" s="431">
        <v>2965</v>
      </c>
      <c r="E51" s="419">
        <v>45958</v>
      </c>
      <c r="F51" s="679">
        <v>151142312</v>
      </c>
      <c r="G51" s="432" t="s">
        <v>510</v>
      </c>
    </row>
    <row r="52" spans="1:12" s="92" customFormat="1" ht="24" customHeight="1">
      <c r="A52" s="423">
        <v>901771862</v>
      </c>
      <c r="B52" s="439" t="s">
        <v>521</v>
      </c>
      <c r="C52" s="433" t="s">
        <v>523</v>
      </c>
      <c r="D52" s="415">
        <v>3001266998</v>
      </c>
      <c r="E52" s="419">
        <v>45995</v>
      </c>
      <c r="F52" s="679">
        <v>52057645</v>
      </c>
      <c r="G52" s="432" t="s">
        <v>510</v>
      </c>
    </row>
    <row r="53" spans="1:12" s="92" customFormat="1" ht="24" customHeight="1">
      <c r="A53" s="411">
        <v>901902570</v>
      </c>
      <c r="B53" s="412" t="s">
        <v>524</v>
      </c>
      <c r="C53" s="433" t="s">
        <v>525</v>
      </c>
      <c r="D53" s="431"/>
      <c r="E53" s="419"/>
      <c r="F53" s="420">
        <v>0</v>
      </c>
      <c r="G53" s="432"/>
    </row>
    <row r="54" spans="1:12" ht="12.6" customHeight="1">
      <c r="A54" s="411">
        <v>901898190</v>
      </c>
      <c r="B54" s="412" t="s">
        <v>81</v>
      </c>
      <c r="C54" s="418" t="s">
        <v>82</v>
      </c>
      <c r="D54" s="418"/>
      <c r="E54" s="419"/>
      <c r="F54" s="420">
        <v>0</v>
      </c>
      <c r="G54" s="421"/>
      <c r="H54" s="89"/>
      <c r="I54" s="90"/>
      <c r="J54" s="6"/>
      <c r="K54" s="6"/>
      <c r="L54" s="6"/>
    </row>
    <row r="55" spans="1:12" ht="13.5" thickBot="1">
      <c r="A55" s="484"/>
      <c r="B55" s="485"/>
      <c r="C55" s="470"/>
      <c r="D55" s="470"/>
      <c r="E55" s="471"/>
      <c r="F55" s="472"/>
      <c r="G55" s="473"/>
      <c r="H55" s="89"/>
      <c r="I55" s="90"/>
      <c r="J55" s="6"/>
      <c r="K55" s="6"/>
      <c r="L55" s="6"/>
    </row>
    <row r="56" spans="1:12" s="92" customFormat="1" ht="15" customHeight="1" thickTop="1">
      <c r="A56" s="486"/>
      <c r="B56" s="487"/>
      <c r="C56" s="488"/>
      <c r="D56" s="488"/>
      <c r="E56" s="481"/>
      <c r="F56" s="482"/>
      <c r="G56" s="489"/>
    </row>
    <row r="57" spans="1:12" s="92" customFormat="1" ht="15" customHeight="1">
      <c r="A57" s="423"/>
      <c r="B57" s="440" t="s">
        <v>526</v>
      </c>
      <c r="C57" s="431"/>
      <c r="D57" s="431"/>
      <c r="E57" s="419"/>
      <c r="F57" s="420">
        <f>+F55-F56</f>
        <v>0</v>
      </c>
      <c r="G57" s="432"/>
    </row>
    <row r="58" spans="1:12" s="92" customFormat="1" ht="15" customHeight="1">
      <c r="A58" s="423"/>
      <c r="B58" s="424"/>
      <c r="C58" s="431"/>
      <c r="D58" s="431"/>
      <c r="E58" s="419"/>
      <c r="F58" s="420"/>
      <c r="G58" s="432"/>
    </row>
    <row r="59" spans="1:12" s="92" customFormat="1" ht="15" customHeight="1">
      <c r="A59" s="423"/>
      <c r="B59" s="424"/>
      <c r="C59" s="431"/>
      <c r="D59" s="431"/>
      <c r="E59" s="419"/>
      <c r="F59" s="420"/>
      <c r="G59" s="432"/>
    </row>
    <row r="60" spans="1:12" s="92" customFormat="1" ht="45.75" customHeight="1">
      <c r="A60" s="441">
        <v>51587339</v>
      </c>
      <c r="B60" s="424" t="s">
        <v>527</v>
      </c>
      <c r="C60" s="418"/>
      <c r="D60" s="418"/>
      <c r="E60" s="419"/>
      <c r="F60" s="679">
        <v>4000000</v>
      </c>
      <c r="G60" s="442" t="s">
        <v>528</v>
      </c>
    </row>
    <row r="61" spans="1:12" s="92" customFormat="1" ht="55.5" customHeight="1">
      <c r="A61" s="441">
        <v>51587339</v>
      </c>
      <c r="B61" s="424" t="s">
        <v>527</v>
      </c>
      <c r="C61" s="433"/>
      <c r="D61" s="418"/>
      <c r="E61" s="443"/>
      <c r="F61" s="682">
        <v>7508701</v>
      </c>
      <c r="G61" s="442" t="s">
        <v>528</v>
      </c>
    </row>
    <row r="62" spans="1:12" s="92" customFormat="1" ht="15" customHeight="1" thickBot="1">
      <c r="A62" s="490"/>
      <c r="B62" s="491"/>
      <c r="C62" s="492"/>
      <c r="D62" s="492"/>
      <c r="E62" s="471"/>
      <c r="F62" s="472"/>
      <c r="G62" s="493"/>
    </row>
    <row r="63" spans="1:12" s="92" customFormat="1" ht="15" customHeight="1" thickTop="1">
      <c r="A63" s="486"/>
      <c r="B63" s="487"/>
      <c r="C63" s="488"/>
      <c r="D63" s="488"/>
      <c r="E63" s="481"/>
      <c r="F63" s="482"/>
      <c r="G63" s="489"/>
    </row>
    <row r="64" spans="1:12" s="92" customFormat="1" ht="15" customHeight="1">
      <c r="A64" s="423"/>
      <c r="B64" s="445" t="s">
        <v>529</v>
      </c>
      <c r="C64" s="431"/>
      <c r="D64" s="431"/>
      <c r="E64" s="419"/>
      <c r="F64" s="420"/>
      <c r="G64" s="432"/>
    </row>
    <row r="65" spans="1:7" s="92" customFormat="1" ht="15" customHeight="1">
      <c r="A65" s="423"/>
      <c r="B65" s="440" t="s">
        <v>530</v>
      </c>
      <c r="C65" s="431"/>
      <c r="D65" s="431"/>
      <c r="E65" s="419"/>
      <c r="F65" s="420"/>
      <c r="G65" s="432"/>
    </row>
    <row r="66" spans="1:7" s="92" customFormat="1" ht="27" customHeight="1">
      <c r="A66" s="411">
        <v>899999061</v>
      </c>
      <c r="B66" s="412" t="s">
        <v>477</v>
      </c>
      <c r="C66" s="431" t="s">
        <v>488</v>
      </c>
      <c r="D66" s="431"/>
      <c r="E66" s="419"/>
      <c r="F66" s="420">
        <v>0</v>
      </c>
      <c r="G66" s="446" t="s">
        <v>531</v>
      </c>
    </row>
    <row r="67" spans="1:7" s="92" customFormat="1" ht="15" customHeight="1">
      <c r="A67" s="414">
        <v>900573269</v>
      </c>
      <c r="B67" s="415" t="s">
        <v>490</v>
      </c>
      <c r="C67" s="431" t="s">
        <v>491</v>
      </c>
      <c r="D67" s="431"/>
      <c r="E67" s="419"/>
      <c r="F67" s="420">
        <v>0</v>
      </c>
      <c r="G67" s="432"/>
    </row>
    <row r="68" spans="1:7" s="92" customFormat="1" ht="15" customHeight="1">
      <c r="A68" s="414">
        <v>901902570</v>
      </c>
      <c r="B68" s="415" t="s">
        <v>524</v>
      </c>
      <c r="C68" s="431" t="s">
        <v>525</v>
      </c>
      <c r="D68" s="431"/>
      <c r="E68" s="419"/>
      <c r="F68" s="420">
        <v>0</v>
      </c>
      <c r="G68" s="432"/>
    </row>
    <row r="69" spans="1:7" s="92" customFormat="1" ht="15" customHeight="1">
      <c r="A69" s="423"/>
      <c r="B69" s="424"/>
      <c r="C69" s="431"/>
      <c r="D69" s="431"/>
      <c r="E69" s="419"/>
      <c r="F69" s="420"/>
      <c r="G69" s="432"/>
    </row>
    <row r="70" spans="1:7" s="92" customFormat="1" ht="15" customHeight="1" thickBot="1">
      <c r="A70" s="490"/>
      <c r="B70" s="491"/>
      <c r="C70" s="492"/>
      <c r="D70" s="492"/>
      <c r="E70" s="471"/>
      <c r="F70" s="472"/>
      <c r="G70" s="493"/>
    </row>
    <row r="71" spans="1:7" s="92" customFormat="1" ht="15" customHeight="1" thickTop="1">
      <c r="A71" s="486"/>
      <c r="B71" s="495"/>
      <c r="C71" s="488"/>
      <c r="D71" s="488"/>
      <c r="E71" s="481"/>
      <c r="F71" s="482"/>
      <c r="G71" s="489"/>
    </row>
    <row r="72" spans="1:7" s="92" customFormat="1" ht="15" customHeight="1">
      <c r="A72" s="423"/>
      <c r="B72" s="440" t="s">
        <v>532</v>
      </c>
      <c r="C72" s="431"/>
      <c r="D72" s="431"/>
      <c r="E72" s="419"/>
      <c r="F72" s="420"/>
      <c r="G72" s="432"/>
    </row>
    <row r="73" spans="1:7" s="92" customFormat="1" ht="41.25" customHeight="1">
      <c r="A73" s="423">
        <v>830109957</v>
      </c>
      <c r="B73" s="439" t="s">
        <v>533</v>
      </c>
      <c r="C73" s="431" t="s">
        <v>534</v>
      </c>
      <c r="D73" s="431"/>
      <c r="E73" s="419"/>
      <c r="F73" s="679">
        <v>4085218</v>
      </c>
      <c r="G73" s="442" t="s">
        <v>535</v>
      </c>
    </row>
    <row r="74" spans="1:7" s="92" customFormat="1" ht="29.25" customHeight="1">
      <c r="A74" s="423">
        <v>901666040</v>
      </c>
      <c r="B74" s="424" t="s">
        <v>536</v>
      </c>
      <c r="C74" s="431" t="s">
        <v>509</v>
      </c>
      <c r="D74" s="431"/>
      <c r="E74" s="419"/>
      <c r="F74" s="679">
        <v>581427</v>
      </c>
      <c r="G74" s="442" t="s">
        <v>537</v>
      </c>
    </row>
    <row r="75" spans="1:7" s="92" customFormat="1" ht="29.25" customHeight="1">
      <c r="A75" s="414">
        <v>830055577</v>
      </c>
      <c r="B75" s="415" t="s">
        <v>514</v>
      </c>
      <c r="C75" s="431" t="s">
        <v>515</v>
      </c>
      <c r="D75" s="431"/>
      <c r="E75" s="419"/>
      <c r="F75" s="420">
        <v>0</v>
      </c>
      <c r="G75" s="442"/>
    </row>
    <row r="76" spans="1:7" s="92" customFormat="1" ht="29.25" customHeight="1">
      <c r="A76" s="414">
        <v>901771862</v>
      </c>
      <c r="B76" s="415" t="s">
        <v>538</v>
      </c>
      <c r="C76" s="431" t="s">
        <v>522</v>
      </c>
      <c r="D76" s="431"/>
      <c r="E76" s="419"/>
      <c r="F76" s="420">
        <v>0</v>
      </c>
      <c r="G76" s="442"/>
    </row>
    <row r="77" spans="1:7" s="92" customFormat="1" ht="29.25" customHeight="1">
      <c r="A77" s="414">
        <v>901771862</v>
      </c>
      <c r="B77" s="415" t="s">
        <v>538</v>
      </c>
      <c r="C77" s="431" t="s">
        <v>523</v>
      </c>
      <c r="D77" s="431"/>
      <c r="E77" s="419"/>
      <c r="F77" s="679">
        <v>1871164</v>
      </c>
      <c r="G77" s="442"/>
    </row>
    <row r="78" spans="1:7" s="92" customFormat="1" ht="29.25" customHeight="1">
      <c r="A78" s="414">
        <v>825000286</v>
      </c>
      <c r="B78" s="415" t="s">
        <v>539</v>
      </c>
      <c r="C78" s="431" t="s">
        <v>476</v>
      </c>
      <c r="D78" s="431"/>
      <c r="E78" s="419"/>
      <c r="F78" s="420">
        <v>0</v>
      </c>
      <c r="G78" s="442"/>
    </row>
    <row r="79" spans="1:7" s="92" customFormat="1" ht="29.25" customHeight="1" thickBot="1">
      <c r="A79" s="490"/>
      <c r="B79" s="491"/>
      <c r="C79" s="492"/>
      <c r="D79" s="492"/>
      <c r="E79" s="471"/>
      <c r="F79" s="472"/>
      <c r="G79" s="496"/>
    </row>
    <row r="80" spans="1:7" s="92" customFormat="1" ht="29.25" customHeight="1" thickTop="1">
      <c r="A80" s="486"/>
      <c r="B80" s="497" t="s">
        <v>540</v>
      </c>
      <c r="C80" s="488"/>
      <c r="D80" s="488"/>
      <c r="E80" s="481"/>
      <c r="F80" s="482"/>
      <c r="G80" s="498"/>
    </row>
    <row r="81" spans="1:7" s="92" customFormat="1" ht="29.25" customHeight="1">
      <c r="A81" s="414">
        <v>901771862</v>
      </c>
      <c r="B81" s="415" t="s">
        <v>541</v>
      </c>
      <c r="C81" s="431" t="s">
        <v>522</v>
      </c>
      <c r="D81" s="431"/>
      <c r="E81" s="419"/>
      <c r="F81" s="420">
        <v>0</v>
      </c>
      <c r="G81" s="442"/>
    </row>
    <row r="82" spans="1:7" s="92" customFormat="1" ht="29.25" customHeight="1" thickBot="1">
      <c r="A82" s="490"/>
      <c r="B82" s="491"/>
      <c r="C82" s="492"/>
      <c r="D82" s="492"/>
      <c r="E82" s="471"/>
      <c r="F82" s="472"/>
      <c r="G82" s="496"/>
    </row>
    <row r="83" spans="1:7" s="92" customFormat="1" ht="15" customHeight="1" thickTop="1">
      <c r="A83" s="486"/>
      <c r="B83" s="487"/>
      <c r="C83" s="488"/>
      <c r="D83" s="488"/>
      <c r="E83" s="481"/>
      <c r="F83" s="482"/>
      <c r="G83" s="489"/>
    </row>
    <row r="84" spans="1:7" s="92" customFormat="1" ht="15" customHeight="1">
      <c r="A84" s="423"/>
      <c r="B84" s="440" t="s">
        <v>542</v>
      </c>
      <c r="C84" s="431"/>
      <c r="D84" s="431"/>
      <c r="E84" s="419"/>
      <c r="F84" s="420"/>
      <c r="G84" s="432"/>
    </row>
    <row r="85" spans="1:7" s="92" customFormat="1" ht="15" customHeight="1">
      <c r="A85" s="423"/>
      <c r="B85" s="424"/>
      <c r="C85" s="431"/>
      <c r="D85" s="431"/>
      <c r="E85" s="419"/>
      <c r="F85" s="420"/>
      <c r="G85" s="432"/>
    </row>
    <row r="86" spans="1:7" s="92" customFormat="1" ht="15" customHeight="1">
      <c r="A86" s="447">
        <v>860403137</v>
      </c>
      <c r="B86" s="424" t="s">
        <v>543</v>
      </c>
      <c r="C86" s="433" t="s">
        <v>544</v>
      </c>
      <c r="D86" s="418">
        <v>2705</v>
      </c>
      <c r="E86" s="419">
        <v>45037</v>
      </c>
      <c r="F86" s="448">
        <v>0</v>
      </c>
      <c r="G86" s="442" t="s">
        <v>545</v>
      </c>
    </row>
    <row r="87" spans="1:7" s="92" customFormat="1" ht="15" customHeight="1">
      <c r="A87" s="449">
        <v>860403137</v>
      </c>
      <c r="B87" s="424" t="s">
        <v>543</v>
      </c>
      <c r="C87" s="433" t="s">
        <v>544</v>
      </c>
      <c r="D87" s="418">
        <v>2652</v>
      </c>
      <c r="E87" s="419">
        <v>44907</v>
      </c>
      <c r="F87" s="448">
        <v>0</v>
      </c>
      <c r="G87" s="442" t="s">
        <v>546</v>
      </c>
    </row>
    <row r="88" spans="1:7" s="92" customFormat="1" ht="15" customHeight="1">
      <c r="A88" s="449">
        <v>860403137</v>
      </c>
      <c r="B88" s="424" t="s">
        <v>543</v>
      </c>
      <c r="C88" s="433" t="s">
        <v>544</v>
      </c>
      <c r="D88" s="418">
        <v>2656</v>
      </c>
      <c r="E88" s="419">
        <v>44908</v>
      </c>
      <c r="F88" s="448">
        <v>0</v>
      </c>
      <c r="G88" s="442" t="s">
        <v>547</v>
      </c>
    </row>
    <row r="89" spans="1:7" s="92" customFormat="1" ht="15" customHeight="1">
      <c r="A89" s="449">
        <v>860403137</v>
      </c>
      <c r="B89" s="424" t="s">
        <v>543</v>
      </c>
      <c r="C89" s="433" t="s">
        <v>544</v>
      </c>
      <c r="D89" s="418">
        <v>2661</v>
      </c>
      <c r="E89" s="419">
        <v>44921</v>
      </c>
      <c r="F89" s="448">
        <v>0</v>
      </c>
      <c r="G89" s="442" t="s">
        <v>548</v>
      </c>
    </row>
    <row r="90" spans="1:7" s="92" customFormat="1" ht="15" customHeight="1">
      <c r="A90" s="449">
        <v>860403137</v>
      </c>
      <c r="B90" s="424" t="s">
        <v>543</v>
      </c>
      <c r="C90" s="433" t="s">
        <v>544</v>
      </c>
      <c r="D90" s="418">
        <v>2663</v>
      </c>
      <c r="E90" s="419">
        <v>44924</v>
      </c>
      <c r="F90" s="448">
        <v>0</v>
      </c>
      <c r="G90" s="442" t="s">
        <v>549</v>
      </c>
    </row>
    <row r="91" spans="1:7" s="92" customFormat="1" ht="15" customHeight="1">
      <c r="A91" s="449">
        <v>860403137</v>
      </c>
      <c r="B91" s="424" t="s">
        <v>543</v>
      </c>
      <c r="C91" s="433" t="s">
        <v>544</v>
      </c>
      <c r="D91" s="418">
        <v>2664</v>
      </c>
      <c r="E91" s="419">
        <v>44924</v>
      </c>
      <c r="F91" s="448">
        <v>0</v>
      </c>
      <c r="G91" s="442" t="s">
        <v>550</v>
      </c>
    </row>
    <row r="92" spans="1:7" s="92" customFormat="1" ht="15" customHeight="1">
      <c r="A92" s="449">
        <v>860403137</v>
      </c>
      <c r="B92" s="424" t="s">
        <v>543</v>
      </c>
      <c r="C92" s="433" t="s">
        <v>544</v>
      </c>
      <c r="D92" s="418">
        <v>2670</v>
      </c>
      <c r="E92" s="419">
        <v>44925</v>
      </c>
      <c r="F92" s="448">
        <v>0</v>
      </c>
      <c r="G92" s="442" t="s">
        <v>551</v>
      </c>
    </row>
    <row r="93" spans="1:7" s="92" customFormat="1" ht="15" customHeight="1">
      <c r="A93" s="449">
        <v>860403137</v>
      </c>
      <c r="B93" s="424" t="s">
        <v>543</v>
      </c>
      <c r="C93" s="433" t="s">
        <v>544</v>
      </c>
      <c r="D93" s="418">
        <v>2669</v>
      </c>
      <c r="E93" s="419">
        <v>44925</v>
      </c>
      <c r="F93" s="448">
        <v>0</v>
      </c>
      <c r="G93" s="442" t="s">
        <v>552</v>
      </c>
    </row>
    <row r="94" spans="1:7" s="92" customFormat="1" ht="15" customHeight="1">
      <c r="A94" s="449">
        <v>860403137</v>
      </c>
      <c r="B94" s="424" t="s">
        <v>543</v>
      </c>
      <c r="C94" s="433" t="s">
        <v>544</v>
      </c>
      <c r="D94" s="418">
        <v>2665</v>
      </c>
      <c r="E94" s="419">
        <v>44925</v>
      </c>
      <c r="F94" s="448">
        <v>0</v>
      </c>
      <c r="G94" s="442" t="s">
        <v>553</v>
      </c>
    </row>
    <row r="95" spans="1:7" s="92" customFormat="1" ht="15" customHeight="1">
      <c r="A95" s="449">
        <v>860403137</v>
      </c>
      <c r="B95" s="424" t="s">
        <v>543</v>
      </c>
      <c r="C95" s="433" t="s">
        <v>544</v>
      </c>
      <c r="D95" s="418">
        <v>2667</v>
      </c>
      <c r="E95" s="419">
        <v>44925</v>
      </c>
      <c r="F95" s="448">
        <v>0</v>
      </c>
      <c r="G95" s="442" t="s">
        <v>554</v>
      </c>
    </row>
    <row r="96" spans="1:7" s="92" customFormat="1" ht="15" customHeight="1">
      <c r="A96" s="449">
        <v>860403137</v>
      </c>
      <c r="B96" s="424" t="s">
        <v>543</v>
      </c>
      <c r="C96" s="433" t="s">
        <v>544</v>
      </c>
      <c r="D96" s="418">
        <v>2668</v>
      </c>
      <c r="E96" s="419">
        <v>44925</v>
      </c>
      <c r="F96" s="448">
        <v>0</v>
      </c>
      <c r="G96" s="442" t="s">
        <v>555</v>
      </c>
    </row>
    <row r="97" spans="1:7" s="92" customFormat="1" ht="15" customHeight="1">
      <c r="A97" s="449">
        <v>860403137</v>
      </c>
      <c r="B97" s="424" t="s">
        <v>543</v>
      </c>
      <c r="C97" s="433" t="s">
        <v>544</v>
      </c>
      <c r="D97" s="418">
        <v>2684</v>
      </c>
      <c r="E97" s="419">
        <v>44963</v>
      </c>
      <c r="F97" s="448">
        <v>0</v>
      </c>
      <c r="G97" s="442" t="s">
        <v>556</v>
      </c>
    </row>
    <row r="98" spans="1:7" s="92" customFormat="1" ht="15" customHeight="1">
      <c r="A98" s="449">
        <v>860403137</v>
      </c>
      <c r="B98" s="424" t="s">
        <v>543</v>
      </c>
      <c r="C98" s="433" t="s">
        <v>544</v>
      </c>
      <c r="D98" s="418">
        <v>2685</v>
      </c>
      <c r="E98" s="419">
        <v>44964</v>
      </c>
      <c r="F98" s="448">
        <v>0</v>
      </c>
      <c r="G98" s="442" t="s">
        <v>557</v>
      </c>
    </row>
    <row r="99" spans="1:7" s="92" customFormat="1" ht="15" customHeight="1">
      <c r="A99" s="449">
        <v>860403137</v>
      </c>
      <c r="B99" s="424" t="s">
        <v>543</v>
      </c>
      <c r="C99" s="433" t="s">
        <v>544</v>
      </c>
      <c r="D99" s="418">
        <v>2687</v>
      </c>
      <c r="E99" s="419">
        <v>44967</v>
      </c>
      <c r="F99" s="448">
        <v>0</v>
      </c>
      <c r="G99" s="442" t="s">
        <v>558</v>
      </c>
    </row>
    <row r="100" spans="1:7" s="92" customFormat="1" ht="15" customHeight="1">
      <c r="A100" s="449">
        <v>860403137</v>
      </c>
      <c r="B100" s="424" t="s">
        <v>543</v>
      </c>
      <c r="C100" s="433" t="s">
        <v>544</v>
      </c>
      <c r="D100" s="418">
        <v>2692</v>
      </c>
      <c r="E100" s="419">
        <v>44981</v>
      </c>
      <c r="F100" s="448">
        <v>0</v>
      </c>
      <c r="G100" s="442" t="s">
        <v>559</v>
      </c>
    </row>
    <row r="101" spans="1:7" s="92" customFormat="1" ht="15" customHeight="1">
      <c r="A101" s="449">
        <v>860403137</v>
      </c>
      <c r="B101" s="424" t="s">
        <v>543</v>
      </c>
      <c r="C101" s="433" t="s">
        <v>544</v>
      </c>
      <c r="D101" s="418">
        <v>2694</v>
      </c>
      <c r="E101" s="419">
        <v>44985</v>
      </c>
      <c r="F101" s="448">
        <v>0</v>
      </c>
      <c r="G101" s="442" t="s">
        <v>560</v>
      </c>
    </row>
    <row r="102" spans="1:7" s="92" customFormat="1" ht="15" customHeight="1">
      <c r="A102" s="449">
        <v>860403137</v>
      </c>
      <c r="B102" s="424" t="s">
        <v>543</v>
      </c>
      <c r="C102" s="433" t="s">
        <v>544</v>
      </c>
      <c r="D102" s="418">
        <v>2695</v>
      </c>
      <c r="E102" s="419">
        <v>44993</v>
      </c>
      <c r="F102" s="448">
        <v>0</v>
      </c>
      <c r="G102" s="442" t="s">
        <v>561</v>
      </c>
    </row>
    <row r="103" spans="1:7" s="92" customFormat="1" ht="26.25" customHeight="1">
      <c r="A103" s="423">
        <v>900094963</v>
      </c>
      <c r="B103" s="424" t="s">
        <v>562</v>
      </c>
      <c r="C103" s="431" t="s">
        <v>563</v>
      </c>
      <c r="D103" s="431"/>
      <c r="E103" s="419"/>
      <c r="F103" s="679">
        <v>138125</v>
      </c>
      <c r="G103" s="442" t="s">
        <v>564</v>
      </c>
    </row>
    <row r="104" spans="1:7" s="92" customFormat="1" ht="52.5" customHeight="1">
      <c r="A104" s="423">
        <v>900521780</v>
      </c>
      <c r="B104" s="424" t="s">
        <v>565</v>
      </c>
      <c r="C104" s="431" t="s">
        <v>505</v>
      </c>
      <c r="D104" s="431"/>
      <c r="E104" s="419"/>
      <c r="F104" s="679">
        <v>1916739</v>
      </c>
      <c r="G104" s="442" t="s">
        <v>566</v>
      </c>
    </row>
    <row r="105" spans="1:7" s="92" customFormat="1" ht="52.5" customHeight="1">
      <c r="A105" s="414">
        <v>804000673</v>
      </c>
      <c r="B105" s="415" t="s">
        <v>462</v>
      </c>
      <c r="C105" s="431" t="s">
        <v>567</v>
      </c>
      <c r="D105" s="431"/>
      <c r="E105" s="419"/>
      <c r="F105" s="679">
        <v>1340084</v>
      </c>
      <c r="G105" s="442"/>
    </row>
    <row r="106" spans="1:7" s="92" customFormat="1" ht="26.25" customHeight="1">
      <c r="A106" s="423">
        <v>901666040</v>
      </c>
      <c r="B106" s="424" t="s">
        <v>536</v>
      </c>
      <c r="C106" s="431" t="s">
        <v>509</v>
      </c>
      <c r="D106" s="431"/>
      <c r="E106" s="419"/>
      <c r="F106" s="679">
        <v>191411</v>
      </c>
      <c r="G106" s="442" t="s">
        <v>568</v>
      </c>
    </row>
    <row r="107" spans="1:7" s="92" customFormat="1" ht="26.25" customHeight="1">
      <c r="A107" s="423">
        <v>901601081</v>
      </c>
      <c r="B107" s="424" t="s">
        <v>569</v>
      </c>
      <c r="C107" s="431"/>
      <c r="D107" s="431"/>
      <c r="E107" s="419"/>
      <c r="F107" s="679">
        <v>771825</v>
      </c>
      <c r="G107" s="442" t="s">
        <v>570</v>
      </c>
    </row>
    <row r="108" spans="1:7" s="92" customFormat="1" ht="24" customHeight="1">
      <c r="A108" s="423">
        <v>900838992</v>
      </c>
      <c r="B108" s="424" t="s">
        <v>518</v>
      </c>
      <c r="C108" s="433" t="s">
        <v>519</v>
      </c>
      <c r="D108" s="431"/>
      <c r="E108" s="419"/>
      <c r="F108" s="679">
        <v>13865303</v>
      </c>
      <c r="G108" s="425"/>
    </row>
    <row r="109" spans="1:7" s="92" customFormat="1" ht="26.25" customHeight="1">
      <c r="A109" s="414">
        <v>901301891</v>
      </c>
      <c r="B109" s="415" t="s">
        <v>571</v>
      </c>
      <c r="C109" s="431" t="s">
        <v>464</v>
      </c>
      <c r="D109" s="431"/>
      <c r="E109" s="419"/>
      <c r="F109" s="679">
        <v>520302</v>
      </c>
      <c r="G109" s="442"/>
    </row>
    <row r="110" spans="1:7" s="92" customFormat="1" ht="26.25" customHeight="1">
      <c r="A110" s="414">
        <v>901771862</v>
      </c>
      <c r="B110" s="415" t="s">
        <v>538</v>
      </c>
      <c r="C110" s="431" t="s">
        <v>522</v>
      </c>
      <c r="D110" s="431"/>
      <c r="E110" s="419"/>
      <c r="F110" s="420">
        <v>0</v>
      </c>
      <c r="G110" s="442"/>
    </row>
    <row r="111" spans="1:7" s="92" customFormat="1" ht="26.25" customHeight="1">
      <c r="A111" s="414">
        <v>901869641</v>
      </c>
      <c r="B111" s="415" t="s">
        <v>472</v>
      </c>
      <c r="C111" s="431" t="s">
        <v>473</v>
      </c>
      <c r="D111" s="431"/>
      <c r="E111" s="419"/>
      <c r="F111" s="679">
        <v>169063</v>
      </c>
      <c r="G111" s="442"/>
    </row>
    <row r="112" spans="1:7" s="92" customFormat="1" ht="26.25" customHeight="1" thickBot="1">
      <c r="A112" s="484"/>
      <c r="B112" s="485"/>
      <c r="C112" s="492"/>
      <c r="D112" s="492"/>
      <c r="E112" s="471"/>
      <c r="F112" s="472"/>
      <c r="G112" s="496"/>
    </row>
    <row r="113" spans="1:7" s="92" customFormat="1" ht="26.25" customHeight="1" thickTop="1">
      <c r="A113" s="486"/>
      <c r="B113" s="499" t="s">
        <v>572</v>
      </c>
      <c r="C113" s="488"/>
      <c r="D113" s="488"/>
      <c r="E113" s="481"/>
      <c r="F113" s="482"/>
      <c r="G113" s="489"/>
    </row>
    <row r="114" spans="1:7" s="92" customFormat="1" ht="13.5" customHeight="1">
      <c r="A114" s="423"/>
      <c r="B114" s="450"/>
      <c r="C114" s="431"/>
      <c r="D114" s="431"/>
      <c r="E114" s="419"/>
      <c r="F114" s="420"/>
      <c r="G114" s="432"/>
    </row>
    <row r="115" spans="1:7" s="92" customFormat="1" ht="18" customHeight="1">
      <c r="A115" s="423">
        <v>4139233</v>
      </c>
      <c r="B115" s="424" t="s">
        <v>573</v>
      </c>
      <c r="C115" s="431"/>
      <c r="D115" s="431"/>
      <c r="E115" s="419"/>
      <c r="F115" s="451">
        <v>0</v>
      </c>
      <c r="G115" s="432" t="s">
        <v>574</v>
      </c>
    </row>
    <row r="116" spans="1:7" s="92" customFormat="1" ht="14.25" customHeight="1">
      <c r="A116" s="423">
        <v>79562495</v>
      </c>
      <c r="B116" s="424" t="s">
        <v>575</v>
      </c>
      <c r="C116" s="431"/>
      <c r="D116" s="431"/>
      <c r="E116" s="419"/>
      <c r="F116" s="451">
        <v>0</v>
      </c>
      <c r="G116" s="432" t="s">
        <v>574</v>
      </c>
    </row>
    <row r="117" spans="1:7" s="92" customFormat="1" ht="12" customHeight="1">
      <c r="A117" s="423">
        <v>80817278</v>
      </c>
      <c r="B117" s="424" t="s">
        <v>576</v>
      </c>
      <c r="C117" s="431" t="s">
        <v>577</v>
      </c>
      <c r="D117" s="431"/>
      <c r="E117" s="419"/>
      <c r="F117" s="451">
        <v>0</v>
      </c>
      <c r="G117" s="432" t="s">
        <v>578</v>
      </c>
    </row>
    <row r="118" spans="1:7" s="92" customFormat="1" ht="10.5" customHeight="1">
      <c r="A118" s="423">
        <v>7309843</v>
      </c>
      <c r="B118" s="424" t="s">
        <v>579</v>
      </c>
      <c r="C118" s="431"/>
      <c r="D118" s="431"/>
      <c r="E118" s="419"/>
      <c r="F118" s="451">
        <v>0</v>
      </c>
      <c r="G118" s="432" t="s">
        <v>574</v>
      </c>
    </row>
    <row r="119" spans="1:7" s="92" customFormat="1" ht="12.75" customHeight="1">
      <c r="A119" s="423">
        <v>52279227</v>
      </c>
      <c r="B119" s="424" t="s">
        <v>580</v>
      </c>
      <c r="C119" s="431"/>
      <c r="D119" s="431"/>
      <c r="E119" s="419"/>
      <c r="F119" s="451">
        <v>0</v>
      </c>
      <c r="G119" s="432" t="s">
        <v>574</v>
      </c>
    </row>
    <row r="120" spans="1:7" s="92" customFormat="1" ht="15" customHeight="1">
      <c r="A120" s="423">
        <v>79356577</v>
      </c>
      <c r="B120" s="424" t="s">
        <v>581</v>
      </c>
      <c r="C120" s="431"/>
      <c r="D120" s="431"/>
      <c r="E120" s="419"/>
      <c r="F120" s="451">
        <v>0</v>
      </c>
      <c r="G120" s="432" t="s">
        <v>574</v>
      </c>
    </row>
    <row r="121" spans="1:7" s="92" customFormat="1" ht="15" customHeight="1">
      <c r="A121" s="423">
        <v>79843951</v>
      </c>
      <c r="B121" s="424" t="s">
        <v>582</v>
      </c>
      <c r="C121" s="431"/>
      <c r="D121" s="431"/>
      <c r="E121" s="419"/>
      <c r="F121" s="451">
        <v>0</v>
      </c>
      <c r="G121" s="432" t="s">
        <v>574</v>
      </c>
    </row>
    <row r="122" spans="1:7" s="92" customFormat="1" ht="15" customHeight="1">
      <c r="A122" s="423">
        <v>1032473323</v>
      </c>
      <c r="B122" s="424" t="s">
        <v>583</v>
      </c>
      <c r="C122" s="431"/>
      <c r="D122" s="431"/>
      <c r="E122" s="419"/>
      <c r="F122" s="451">
        <v>0</v>
      </c>
      <c r="G122" s="432" t="s">
        <v>574</v>
      </c>
    </row>
    <row r="123" spans="1:7" s="92" customFormat="1" ht="15" customHeight="1">
      <c r="A123" s="423">
        <v>51788338</v>
      </c>
      <c r="B123" s="424" t="s">
        <v>584</v>
      </c>
      <c r="C123" s="431"/>
      <c r="D123" s="431"/>
      <c r="E123" s="419"/>
      <c r="F123" s="451">
        <v>0</v>
      </c>
      <c r="G123" s="432" t="s">
        <v>574</v>
      </c>
    </row>
    <row r="124" spans="1:7" s="92" customFormat="1" ht="15" customHeight="1">
      <c r="A124" s="423">
        <v>80169690</v>
      </c>
      <c r="B124" s="424" t="s">
        <v>398</v>
      </c>
      <c r="C124" s="431"/>
      <c r="D124" s="431"/>
      <c r="E124" s="419"/>
      <c r="F124" s="451">
        <v>0</v>
      </c>
      <c r="G124" s="432" t="s">
        <v>574</v>
      </c>
    </row>
    <row r="125" spans="1:7" s="92" customFormat="1" ht="15" customHeight="1">
      <c r="A125" s="423">
        <v>28853841</v>
      </c>
      <c r="B125" s="424" t="s">
        <v>585</v>
      </c>
      <c r="C125" s="431"/>
      <c r="D125" s="431"/>
      <c r="E125" s="419"/>
      <c r="F125" s="451">
        <v>0</v>
      </c>
      <c r="G125" s="432" t="s">
        <v>574</v>
      </c>
    </row>
    <row r="126" spans="1:7" s="92" customFormat="1" ht="15" customHeight="1">
      <c r="A126" s="423">
        <v>93080251</v>
      </c>
      <c r="B126" s="424" t="s">
        <v>586</v>
      </c>
      <c r="C126" s="431"/>
      <c r="D126" s="431"/>
      <c r="E126" s="419"/>
      <c r="F126" s="451">
        <v>0</v>
      </c>
      <c r="G126" s="432" t="s">
        <v>574</v>
      </c>
    </row>
    <row r="127" spans="1:7" s="92" customFormat="1" ht="15" customHeight="1" thickBot="1">
      <c r="A127" s="490">
        <v>46364830</v>
      </c>
      <c r="B127" s="491" t="s">
        <v>587</v>
      </c>
      <c r="C127" s="492"/>
      <c r="D127" s="492"/>
      <c r="E127" s="471"/>
      <c r="F127" s="451">
        <v>0</v>
      </c>
      <c r="G127" s="493" t="s">
        <v>574</v>
      </c>
    </row>
    <row r="128" spans="1:7" s="92" customFormat="1" ht="33.75" customHeight="1" thickTop="1">
      <c r="A128" s="486"/>
      <c r="B128" s="495" t="s">
        <v>588</v>
      </c>
      <c r="C128" s="488"/>
      <c r="D128" s="488"/>
      <c r="E128" s="481"/>
      <c r="F128" s="482"/>
      <c r="G128" s="489"/>
    </row>
    <row r="129" spans="1:7" s="92" customFormat="1" ht="20.25" customHeight="1">
      <c r="A129" s="423"/>
      <c r="B129" s="424"/>
      <c r="C129" s="431"/>
      <c r="D129" s="431"/>
      <c r="E129" s="419"/>
      <c r="F129" s="420"/>
      <c r="G129" s="432"/>
    </row>
    <row r="130" spans="1:7" s="92" customFormat="1" ht="35.25" customHeight="1">
      <c r="A130" s="423">
        <v>900270576</v>
      </c>
      <c r="B130" s="424" t="s">
        <v>589</v>
      </c>
      <c r="C130" s="431" t="s">
        <v>590</v>
      </c>
      <c r="D130" s="431"/>
      <c r="E130" s="419"/>
      <c r="F130" s="679">
        <v>53593</v>
      </c>
      <c r="G130" s="442" t="s">
        <v>591</v>
      </c>
    </row>
    <row r="131" spans="1:7" s="92" customFormat="1" ht="35.25" customHeight="1">
      <c r="A131" s="414">
        <v>899999061</v>
      </c>
      <c r="B131" s="415" t="s">
        <v>477</v>
      </c>
      <c r="C131" s="431"/>
      <c r="D131" s="431"/>
      <c r="E131" s="419"/>
      <c r="F131" s="420">
        <v>0</v>
      </c>
      <c r="G131" s="452" t="s">
        <v>531</v>
      </c>
    </row>
    <row r="132" spans="1:7" s="92" customFormat="1" ht="35.25" customHeight="1">
      <c r="A132" s="414">
        <v>899999061</v>
      </c>
      <c r="B132" s="415" t="s">
        <v>477</v>
      </c>
      <c r="C132" s="431" t="s">
        <v>592</v>
      </c>
      <c r="D132" s="431"/>
      <c r="E132" s="419"/>
      <c r="F132" s="420">
        <v>0</v>
      </c>
      <c r="G132" s="442"/>
    </row>
    <row r="133" spans="1:7" s="92" customFormat="1" ht="35.25" customHeight="1">
      <c r="A133" s="414">
        <v>900573269</v>
      </c>
      <c r="B133" s="415" t="s">
        <v>490</v>
      </c>
      <c r="C133" s="431" t="s">
        <v>491</v>
      </c>
      <c r="D133" s="431"/>
      <c r="E133" s="419"/>
      <c r="F133" s="420">
        <v>0</v>
      </c>
      <c r="G133" s="442"/>
    </row>
    <row r="134" spans="1:7" s="92" customFormat="1" ht="35.25" customHeight="1">
      <c r="A134" s="414">
        <v>900521780</v>
      </c>
      <c r="B134" s="415" t="s">
        <v>593</v>
      </c>
      <c r="C134" s="431" t="s">
        <v>505</v>
      </c>
      <c r="D134" s="431"/>
      <c r="E134" s="419"/>
      <c r="F134" s="679">
        <v>2185065</v>
      </c>
      <c r="G134" s="442"/>
    </row>
    <row r="135" spans="1:7" s="92" customFormat="1" ht="35.25" customHeight="1">
      <c r="A135" s="414">
        <v>804000673</v>
      </c>
      <c r="B135" s="415" t="s">
        <v>462</v>
      </c>
      <c r="C135" s="431" t="s">
        <v>567</v>
      </c>
      <c r="D135" s="431"/>
      <c r="E135" s="419"/>
      <c r="F135" s="679">
        <v>1527696</v>
      </c>
      <c r="G135" s="442"/>
    </row>
    <row r="136" spans="1:7" s="92" customFormat="1" ht="37.5" customHeight="1">
      <c r="A136" s="414">
        <v>901666040</v>
      </c>
      <c r="B136" s="415" t="s">
        <v>536</v>
      </c>
      <c r="C136" s="431" t="s">
        <v>509</v>
      </c>
      <c r="D136" s="431"/>
      <c r="E136" s="419"/>
      <c r="F136" s="679">
        <v>881697</v>
      </c>
      <c r="G136" s="442"/>
    </row>
    <row r="137" spans="1:7" s="92" customFormat="1" ht="24" customHeight="1">
      <c r="A137" s="423">
        <v>900838992</v>
      </c>
      <c r="B137" s="424" t="s">
        <v>518</v>
      </c>
      <c r="C137" s="433" t="s">
        <v>519</v>
      </c>
      <c r="D137" s="431"/>
      <c r="E137" s="419"/>
      <c r="F137" s="679">
        <v>15806445</v>
      </c>
      <c r="G137" s="425"/>
    </row>
    <row r="138" spans="1:7" s="92" customFormat="1" ht="37.5" customHeight="1">
      <c r="A138" s="414">
        <v>901301891</v>
      </c>
      <c r="B138" s="415" t="s">
        <v>463</v>
      </c>
      <c r="C138" s="431" t="s">
        <v>464</v>
      </c>
      <c r="D138" s="431"/>
      <c r="E138" s="419"/>
      <c r="F138" s="679">
        <v>593144</v>
      </c>
      <c r="G138" s="442"/>
    </row>
    <row r="139" spans="1:7" s="92" customFormat="1" ht="37.5" customHeight="1">
      <c r="A139" s="414">
        <v>901771862</v>
      </c>
      <c r="B139" s="415" t="s">
        <v>538</v>
      </c>
      <c r="C139" s="431" t="s">
        <v>522</v>
      </c>
      <c r="D139" s="431"/>
      <c r="E139" s="419"/>
      <c r="F139" s="420">
        <v>0</v>
      </c>
      <c r="G139" s="442"/>
    </row>
    <row r="140" spans="1:7" s="92" customFormat="1" ht="37.5" customHeight="1">
      <c r="A140" s="414">
        <v>901771862</v>
      </c>
      <c r="B140" s="415" t="s">
        <v>538</v>
      </c>
      <c r="C140" s="431" t="s">
        <v>523</v>
      </c>
      <c r="D140" s="431"/>
      <c r="E140" s="419"/>
      <c r="F140" s="679">
        <v>1333204</v>
      </c>
      <c r="G140" s="442"/>
    </row>
    <row r="141" spans="1:7" s="92" customFormat="1" ht="37.5" customHeight="1">
      <c r="A141" s="414">
        <v>901902570</v>
      </c>
      <c r="B141" s="415" t="s">
        <v>524</v>
      </c>
      <c r="C141" s="431" t="s">
        <v>525</v>
      </c>
      <c r="D141" s="431"/>
      <c r="E141" s="419"/>
      <c r="F141" s="420">
        <v>0</v>
      </c>
      <c r="G141" s="442"/>
    </row>
    <row r="142" spans="1:7" s="92" customFormat="1" ht="37.5" customHeight="1">
      <c r="A142" s="414">
        <v>901869641</v>
      </c>
      <c r="B142" s="415" t="s">
        <v>472</v>
      </c>
      <c r="C142" s="431" t="s">
        <v>473</v>
      </c>
      <c r="D142" s="431"/>
      <c r="E142" s="419"/>
      <c r="F142" s="679">
        <v>192731</v>
      </c>
      <c r="G142" s="442"/>
    </row>
    <row r="143" spans="1:7" s="92" customFormat="1" ht="37.5" customHeight="1">
      <c r="A143" s="414">
        <v>825000286</v>
      </c>
      <c r="B143" s="415" t="s">
        <v>539</v>
      </c>
      <c r="C143" s="431" t="s">
        <v>476</v>
      </c>
      <c r="D143" s="431"/>
      <c r="E143" s="419"/>
      <c r="F143" s="420">
        <v>0</v>
      </c>
      <c r="G143" s="442"/>
    </row>
    <row r="144" spans="1:7" s="92" customFormat="1" ht="20.25" customHeight="1" thickBot="1">
      <c r="A144" s="490"/>
      <c r="B144" s="491"/>
      <c r="C144" s="492"/>
      <c r="D144" s="492"/>
      <c r="E144" s="471"/>
      <c r="F144" s="472"/>
      <c r="G144" s="496"/>
    </row>
    <row r="145" spans="1:10" s="92" customFormat="1" ht="20.25" customHeight="1" thickTop="1">
      <c r="A145" s="486"/>
      <c r="B145" s="495" t="s">
        <v>594</v>
      </c>
      <c r="C145" s="488"/>
      <c r="D145" s="488"/>
      <c r="E145" s="481"/>
      <c r="F145" s="482"/>
      <c r="G145" s="498"/>
    </row>
    <row r="146" spans="1:10" s="92" customFormat="1" ht="20.25" customHeight="1">
      <c r="A146" s="414">
        <v>901898190</v>
      </c>
      <c r="B146" s="415" t="s">
        <v>595</v>
      </c>
      <c r="C146" s="431" t="s">
        <v>82</v>
      </c>
      <c r="D146" s="431"/>
      <c r="E146" s="419"/>
      <c r="F146" s="420">
        <v>0</v>
      </c>
      <c r="G146" s="442"/>
    </row>
    <row r="147" spans="1:10" s="92" customFormat="1" ht="20.25" customHeight="1" thickBot="1">
      <c r="A147" s="490"/>
      <c r="B147" s="491"/>
      <c r="C147" s="492"/>
      <c r="D147" s="492"/>
      <c r="E147" s="471"/>
      <c r="F147" s="472"/>
      <c r="G147" s="496"/>
    </row>
    <row r="148" spans="1:10" s="92" customFormat="1" ht="20.25" customHeight="1" thickTop="1">
      <c r="A148" s="474"/>
      <c r="B148" s="475"/>
      <c r="C148" s="476"/>
      <c r="D148" s="476"/>
      <c r="E148" s="461"/>
      <c r="F148" s="462"/>
      <c r="G148" s="477"/>
    </row>
    <row r="149" spans="1:10" s="92" customFormat="1" ht="30" customHeight="1">
      <c r="A149" s="423"/>
      <c r="B149" s="453" t="s">
        <v>596</v>
      </c>
      <c r="C149" s="431"/>
      <c r="D149" s="431"/>
      <c r="E149" s="419"/>
      <c r="F149" s="420"/>
      <c r="G149" s="432"/>
    </row>
    <row r="150" spans="1:10" s="92" customFormat="1" ht="20.25" customHeight="1">
      <c r="A150" s="423"/>
      <c r="B150" s="424"/>
      <c r="C150" s="431"/>
      <c r="D150" s="431"/>
      <c r="E150" s="419"/>
      <c r="F150" s="420"/>
      <c r="G150" s="432"/>
    </row>
    <row r="151" spans="1:10" s="92" customFormat="1" ht="36">
      <c r="A151" s="423">
        <v>900270576</v>
      </c>
      <c r="B151" s="424" t="s">
        <v>589</v>
      </c>
      <c r="C151" s="431" t="s">
        <v>590</v>
      </c>
      <c r="D151" s="431"/>
      <c r="E151" s="419"/>
      <c r="F151" s="679">
        <v>12973</v>
      </c>
      <c r="G151" s="442" t="s">
        <v>597</v>
      </c>
    </row>
    <row r="152" spans="1:10" s="92" customFormat="1" ht="20.25" customHeight="1">
      <c r="A152" s="423">
        <v>52714350</v>
      </c>
      <c r="B152" s="424" t="s">
        <v>601</v>
      </c>
      <c r="C152" s="431" t="s">
        <v>602</v>
      </c>
      <c r="D152" s="431"/>
      <c r="E152" s="419"/>
      <c r="F152" s="679">
        <v>-46150</v>
      </c>
      <c r="G152" s="432" t="s">
        <v>603</v>
      </c>
    </row>
    <row r="153" spans="1:10" s="92" customFormat="1" ht="20.25" customHeight="1">
      <c r="A153" s="414">
        <v>804000673</v>
      </c>
      <c r="B153" s="415" t="s">
        <v>462</v>
      </c>
      <c r="C153" s="431" t="s">
        <v>567</v>
      </c>
      <c r="D153" s="431"/>
      <c r="E153" s="419"/>
      <c r="F153" s="679">
        <v>591781</v>
      </c>
      <c r="G153" s="432"/>
    </row>
    <row r="154" spans="1:10" s="92" customFormat="1" ht="20.25" customHeight="1">
      <c r="A154" s="423">
        <v>1026596208</v>
      </c>
      <c r="B154" s="424" t="s">
        <v>604</v>
      </c>
      <c r="C154" s="431" t="s">
        <v>605</v>
      </c>
      <c r="D154" s="431"/>
      <c r="E154" s="419"/>
      <c r="F154" s="679">
        <v>-51680</v>
      </c>
      <c r="G154" s="432" t="s">
        <v>603</v>
      </c>
    </row>
    <row r="155" spans="1:10" s="92" customFormat="1" ht="20.25" customHeight="1">
      <c r="A155" s="423">
        <v>901666040</v>
      </c>
      <c r="B155" s="424" t="s">
        <v>536</v>
      </c>
      <c r="C155" s="431" t="s">
        <v>509</v>
      </c>
      <c r="D155" s="431"/>
      <c r="E155" s="419"/>
      <c r="F155" s="679">
        <v>298624</v>
      </c>
      <c r="G155" s="442" t="s">
        <v>606</v>
      </c>
    </row>
    <row r="156" spans="1:10" s="92" customFormat="1" ht="20.25" customHeight="1">
      <c r="A156" s="423">
        <v>1023865164</v>
      </c>
      <c r="B156" s="424" t="s">
        <v>607</v>
      </c>
      <c r="C156" s="431" t="s">
        <v>608</v>
      </c>
      <c r="D156" s="431"/>
      <c r="E156" s="419"/>
      <c r="F156" s="679">
        <v>-25116</v>
      </c>
      <c r="G156" s="432"/>
    </row>
    <row r="157" spans="1:10" s="92" customFormat="1" ht="24" customHeight="1">
      <c r="A157" s="423">
        <v>900838992</v>
      </c>
      <c r="B157" s="424" t="s">
        <v>518</v>
      </c>
      <c r="C157" s="433" t="s">
        <v>519</v>
      </c>
      <c r="D157" s="431"/>
      <c r="E157" s="419"/>
      <c r="F157" s="679">
        <v>6122918</v>
      </c>
      <c r="G157" s="425"/>
    </row>
    <row r="158" spans="1:10" s="92" customFormat="1" ht="33" customHeight="1">
      <c r="A158" s="423">
        <v>901771862</v>
      </c>
      <c r="B158" s="684" t="s">
        <v>538</v>
      </c>
      <c r="C158" s="433" t="s">
        <v>523</v>
      </c>
      <c r="D158" s="431"/>
      <c r="E158" s="419"/>
      <c r="F158" s="679">
        <v>405107</v>
      </c>
      <c r="G158" s="425"/>
    </row>
    <row r="159" spans="1:10" s="92" customFormat="1" ht="20.25" customHeight="1">
      <c r="A159" s="414">
        <v>901301891</v>
      </c>
      <c r="B159" s="415" t="s">
        <v>636</v>
      </c>
      <c r="C159" s="431" t="s">
        <v>464</v>
      </c>
      <c r="D159" s="431"/>
      <c r="E159" s="419"/>
      <c r="F159" s="679">
        <v>201045</v>
      </c>
      <c r="G159" s="432"/>
    </row>
    <row r="160" spans="1:10" s="92" customFormat="1" ht="33.75" customHeight="1">
      <c r="A160" s="414">
        <v>901869641</v>
      </c>
      <c r="B160" s="415" t="s">
        <v>614</v>
      </c>
      <c r="C160" s="431" t="s">
        <v>473</v>
      </c>
      <c r="D160" s="431"/>
      <c r="E160" s="419"/>
      <c r="F160" s="679">
        <v>74658</v>
      </c>
      <c r="G160" s="454"/>
      <c r="J160" s="393"/>
    </row>
    <row r="161" spans="1:10" s="92" customFormat="1" ht="33.75" customHeight="1">
      <c r="A161" s="423">
        <v>51723412</v>
      </c>
      <c r="B161" s="424" t="s">
        <v>615</v>
      </c>
      <c r="C161" s="431" t="s">
        <v>616</v>
      </c>
      <c r="D161" s="431"/>
      <c r="E161" s="419"/>
      <c r="F161" s="679">
        <v>23801</v>
      </c>
      <c r="G161" s="454" t="s">
        <v>617</v>
      </c>
      <c r="J161" s="393">
        <v>3034250</v>
      </c>
    </row>
    <row r="162" spans="1:10" s="92" customFormat="1" ht="33.75" customHeight="1" thickBot="1">
      <c r="A162" s="490"/>
      <c r="B162" s="491"/>
      <c r="C162" s="492"/>
      <c r="D162" s="492"/>
      <c r="E162" s="471"/>
      <c r="F162" s="472"/>
      <c r="G162" s="501"/>
      <c r="J162" s="393"/>
    </row>
    <row r="163" spans="1:10" s="92" customFormat="1" ht="33.75" customHeight="1" thickTop="1">
      <c r="A163" s="486"/>
      <c r="B163" s="502" t="s">
        <v>618</v>
      </c>
      <c r="C163" s="488"/>
      <c r="D163" s="488"/>
      <c r="E163" s="481"/>
      <c r="F163" s="482"/>
      <c r="G163" s="503"/>
      <c r="J163" s="393"/>
    </row>
    <row r="164" spans="1:10" s="92" customFormat="1" ht="33.75" customHeight="1">
      <c r="A164" s="414">
        <v>901898190</v>
      </c>
      <c r="B164" s="415" t="s">
        <v>81</v>
      </c>
      <c r="C164" s="431" t="s">
        <v>82</v>
      </c>
      <c r="D164" s="431"/>
      <c r="E164" s="419"/>
      <c r="F164" s="420">
        <v>0</v>
      </c>
      <c r="G164" s="454"/>
      <c r="J164" s="393"/>
    </row>
    <row r="165" spans="1:10" s="92" customFormat="1" ht="33.75" customHeight="1" thickBot="1">
      <c r="A165" s="484"/>
      <c r="B165" s="485"/>
      <c r="C165" s="492"/>
      <c r="D165" s="492"/>
      <c r="E165" s="471"/>
      <c r="F165" s="472"/>
      <c r="G165" s="501"/>
      <c r="J165" s="393"/>
    </row>
    <row r="166" spans="1:10" s="92" customFormat="1" ht="33.75" customHeight="1" thickTop="1">
      <c r="A166" s="504"/>
      <c r="B166" s="502" t="s">
        <v>619</v>
      </c>
      <c r="C166" s="488"/>
      <c r="D166" s="488"/>
      <c r="E166" s="481"/>
      <c r="F166" s="482"/>
      <c r="G166" s="503"/>
      <c r="J166" s="393"/>
    </row>
    <row r="167" spans="1:10" s="92" customFormat="1" ht="33.75" customHeight="1">
      <c r="A167" s="414">
        <v>899999061</v>
      </c>
      <c r="B167" s="415" t="s">
        <v>487</v>
      </c>
      <c r="C167" s="431" t="s">
        <v>488</v>
      </c>
      <c r="D167" s="431"/>
      <c r="E167" s="419"/>
      <c r="F167" s="420">
        <v>0</v>
      </c>
      <c r="G167" s="454"/>
      <c r="J167" s="393"/>
    </row>
    <row r="168" spans="1:10" s="92" customFormat="1" ht="33.75" customHeight="1">
      <c r="A168" s="414">
        <v>900573269</v>
      </c>
      <c r="B168" s="415" t="s">
        <v>490</v>
      </c>
      <c r="C168" s="431" t="s">
        <v>491</v>
      </c>
      <c r="D168" s="431"/>
      <c r="E168" s="419"/>
      <c r="F168" s="420">
        <v>0</v>
      </c>
      <c r="G168" s="454"/>
      <c r="J168" s="393"/>
    </row>
    <row r="169" spans="1:10" s="92" customFormat="1" ht="33.75" customHeight="1">
      <c r="A169" s="414">
        <v>901902570</v>
      </c>
      <c r="B169" s="415" t="s">
        <v>524</v>
      </c>
      <c r="C169" s="431" t="s">
        <v>525</v>
      </c>
      <c r="D169" s="431"/>
      <c r="E169" s="419"/>
      <c r="F169" s="420">
        <v>0</v>
      </c>
      <c r="G169" s="454"/>
      <c r="J169" s="393"/>
    </row>
    <row r="170" spans="1:10" s="92" customFormat="1" ht="33.75" customHeight="1">
      <c r="A170" s="414">
        <v>901898190</v>
      </c>
      <c r="B170" s="415" t="s">
        <v>595</v>
      </c>
      <c r="C170" s="431" t="s">
        <v>82</v>
      </c>
      <c r="D170" s="431"/>
      <c r="E170" s="419"/>
      <c r="F170" s="420">
        <v>0</v>
      </c>
      <c r="G170" s="454"/>
      <c r="J170" s="393"/>
    </row>
    <row r="171" spans="1:10" s="92" customFormat="1" ht="33.75" customHeight="1" thickBot="1">
      <c r="A171" s="484"/>
      <c r="B171" s="505"/>
      <c r="C171" s="492"/>
      <c r="D171" s="492"/>
      <c r="E171" s="471"/>
      <c r="F171" s="472"/>
      <c r="G171" s="501"/>
      <c r="J171" s="393"/>
    </row>
    <row r="172" spans="1:10" s="92" customFormat="1" ht="33.75" customHeight="1" thickTop="1">
      <c r="A172" s="486"/>
      <c r="B172" s="487"/>
      <c r="C172" s="488"/>
      <c r="D172" s="488"/>
      <c r="E172" s="481"/>
      <c r="F172" s="482"/>
      <c r="G172" s="503"/>
      <c r="J172" s="393"/>
    </row>
    <row r="173" spans="1:10" s="92" customFormat="1" ht="20.25" customHeight="1">
      <c r="A173" s="423"/>
      <c r="B173" s="424"/>
      <c r="C173" s="431"/>
      <c r="D173" s="431"/>
      <c r="E173" s="419"/>
      <c r="F173" s="422"/>
      <c r="G173" s="432"/>
      <c r="J173" s="393">
        <f>SUM(F151:F161)</f>
        <v>7607961</v>
      </c>
    </row>
    <row r="174" spans="1:10" s="92" customFormat="1" ht="20.25" customHeight="1">
      <c r="A174" s="423"/>
      <c r="B174" s="440" t="s">
        <v>620</v>
      </c>
      <c r="C174" s="431"/>
      <c r="D174" s="431"/>
      <c r="E174" s="419"/>
      <c r="F174" s="422"/>
      <c r="G174" s="432"/>
      <c r="J174" s="393">
        <f>+J161-J173</f>
        <v>-4573711</v>
      </c>
    </row>
    <row r="175" spans="1:10" s="92" customFormat="1" ht="20.25" customHeight="1">
      <c r="A175" s="423"/>
      <c r="B175" s="440" t="s">
        <v>621</v>
      </c>
      <c r="C175" s="431"/>
      <c r="D175" s="431"/>
      <c r="E175" s="419"/>
      <c r="F175" s="422"/>
      <c r="G175" s="432"/>
    </row>
    <row r="176" spans="1:10" s="92" customFormat="1" ht="20.25" customHeight="1">
      <c r="A176" s="423"/>
      <c r="B176" s="424"/>
      <c r="C176" s="431"/>
      <c r="D176" s="431"/>
      <c r="E176" s="419"/>
      <c r="F176" s="422"/>
      <c r="G176" s="432"/>
    </row>
    <row r="177" spans="1:7" s="92" customFormat="1" ht="20.25" customHeight="1">
      <c r="A177" s="423">
        <v>899999061</v>
      </c>
      <c r="B177" s="424" t="s">
        <v>622</v>
      </c>
      <c r="C177" s="431"/>
      <c r="D177" s="431"/>
      <c r="E177" s="419"/>
      <c r="F177" s="679">
        <v>272450</v>
      </c>
      <c r="G177" s="432"/>
    </row>
    <row r="178" spans="1:7" s="92" customFormat="1" ht="20.25" customHeight="1">
      <c r="A178" s="423"/>
      <c r="B178" s="424"/>
      <c r="C178" s="431"/>
      <c r="D178" s="431"/>
      <c r="E178" s="419"/>
      <c r="F178" s="420"/>
      <c r="G178" s="432"/>
    </row>
    <row r="179" spans="1:7" s="92" customFormat="1" ht="20.25" customHeight="1">
      <c r="A179" s="423"/>
      <c r="B179" s="440" t="s">
        <v>623</v>
      </c>
      <c r="C179" s="431"/>
      <c r="D179" s="431"/>
      <c r="E179" s="419"/>
      <c r="F179" s="420"/>
      <c r="G179" s="432"/>
    </row>
    <row r="180" spans="1:7" s="92" customFormat="1" ht="20.25" customHeight="1">
      <c r="A180" s="423">
        <v>899999061</v>
      </c>
      <c r="B180" s="424" t="s">
        <v>622</v>
      </c>
      <c r="C180" s="431"/>
      <c r="D180" s="431"/>
      <c r="E180" s="419"/>
      <c r="F180" s="679">
        <v>16046464</v>
      </c>
      <c r="G180" s="432"/>
    </row>
    <row r="181" spans="1:7" s="92" customFormat="1" ht="20.25" customHeight="1" thickBot="1">
      <c r="A181" s="490"/>
      <c r="B181" s="491"/>
      <c r="C181" s="492"/>
      <c r="D181" s="492"/>
      <c r="E181" s="471"/>
      <c r="F181" s="507"/>
      <c r="G181" s="493"/>
    </row>
    <row r="182" spans="1:7" s="92" customFormat="1" ht="20.25" customHeight="1" thickTop="1">
      <c r="A182" s="474"/>
      <c r="B182" s="494" t="s">
        <v>624</v>
      </c>
      <c r="C182" s="476"/>
      <c r="D182" s="476"/>
      <c r="E182" s="461"/>
      <c r="F182" s="506"/>
      <c r="G182" s="477"/>
    </row>
    <row r="183" spans="1:7" s="92" customFormat="1" ht="20.25" customHeight="1">
      <c r="A183" s="423"/>
      <c r="B183" s="424" t="s">
        <v>625</v>
      </c>
      <c r="C183" s="431"/>
      <c r="D183" s="431"/>
      <c r="E183" s="419"/>
      <c r="F183" s="422"/>
      <c r="G183" s="432"/>
    </row>
    <row r="184" spans="1:7" s="92" customFormat="1" ht="20.25" customHeight="1">
      <c r="A184" s="423"/>
      <c r="B184" s="424"/>
      <c r="C184" s="431"/>
      <c r="D184" s="431"/>
      <c r="E184" s="419"/>
      <c r="F184" s="422"/>
      <c r="G184" s="432"/>
    </row>
    <row r="185" spans="1:7" s="92" customFormat="1" ht="20.25" customHeight="1">
      <c r="A185" s="423"/>
      <c r="B185" s="440" t="s">
        <v>626</v>
      </c>
      <c r="C185" s="431"/>
      <c r="D185" s="431"/>
      <c r="E185" s="419"/>
      <c r="F185" s="422"/>
      <c r="G185" s="432"/>
    </row>
    <row r="186" spans="1:7" s="92" customFormat="1" ht="20.25" customHeight="1">
      <c r="A186" s="423"/>
      <c r="B186" s="424"/>
      <c r="C186" s="431"/>
      <c r="D186" s="431"/>
      <c r="E186" s="419"/>
      <c r="F186" s="422"/>
      <c r="G186" s="432"/>
    </row>
    <row r="187" spans="1:7" s="92" customFormat="1" ht="20.25" customHeight="1">
      <c r="A187" s="423">
        <v>4139233</v>
      </c>
      <c r="B187" s="424" t="s">
        <v>573</v>
      </c>
      <c r="C187" s="431"/>
      <c r="D187" s="431"/>
      <c r="E187" s="419"/>
      <c r="F187" s="451">
        <v>0</v>
      </c>
      <c r="G187" s="432" t="s">
        <v>627</v>
      </c>
    </row>
    <row r="188" spans="1:7" s="92" customFormat="1" ht="20.25" customHeight="1">
      <c r="A188" s="423">
        <v>79562495</v>
      </c>
      <c r="B188" s="424" t="s">
        <v>575</v>
      </c>
      <c r="C188" s="431"/>
      <c r="D188" s="431"/>
      <c r="E188" s="419"/>
      <c r="F188" s="451">
        <v>0</v>
      </c>
      <c r="G188" s="432" t="s">
        <v>627</v>
      </c>
    </row>
    <row r="189" spans="1:7" s="92" customFormat="1" ht="20.25" customHeight="1">
      <c r="A189" s="423">
        <v>7309843</v>
      </c>
      <c r="B189" s="424" t="s">
        <v>579</v>
      </c>
      <c r="C189" s="431"/>
      <c r="D189" s="431"/>
      <c r="E189" s="419"/>
      <c r="F189" s="451">
        <v>0</v>
      </c>
      <c r="G189" s="432" t="s">
        <v>627</v>
      </c>
    </row>
    <row r="190" spans="1:7" s="92" customFormat="1" ht="20.25" customHeight="1">
      <c r="A190" s="423">
        <v>52279227</v>
      </c>
      <c r="B190" s="424" t="s">
        <v>580</v>
      </c>
      <c r="C190" s="431"/>
      <c r="D190" s="431"/>
      <c r="E190" s="419"/>
      <c r="F190" s="451">
        <v>0</v>
      </c>
      <c r="G190" s="432" t="s">
        <v>627</v>
      </c>
    </row>
    <row r="191" spans="1:7" s="92" customFormat="1" ht="20.25" customHeight="1">
      <c r="A191" s="423">
        <v>79356577</v>
      </c>
      <c r="B191" s="424" t="s">
        <v>581</v>
      </c>
      <c r="C191" s="431"/>
      <c r="D191" s="431"/>
      <c r="E191" s="419"/>
      <c r="F191" s="451">
        <v>0</v>
      </c>
      <c r="G191" s="432" t="s">
        <v>627</v>
      </c>
    </row>
    <row r="192" spans="1:7" s="92" customFormat="1" ht="20.25" customHeight="1">
      <c r="A192" s="423">
        <v>79843951</v>
      </c>
      <c r="B192" s="424" t="s">
        <v>582</v>
      </c>
      <c r="C192" s="431"/>
      <c r="D192" s="431"/>
      <c r="E192" s="419"/>
      <c r="F192" s="451">
        <v>0</v>
      </c>
      <c r="G192" s="432" t="s">
        <v>627</v>
      </c>
    </row>
    <row r="193" spans="1:7" s="92" customFormat="1" ht="20.25" customHeight="1">
      <c r="A193" s="423">
        <v>1032473323</v>
      </c>
      <c r="B193" s="424" t="s">
        <v>583</v>
      </c>
      <c r="C193" s="431"/>
      <c r="D193" s="431"/>
      <c r="E193" s="419"/>
      <c r="F193" s="451">
        <v>0</v>
      </c>
      <c r="G193" s="432" t="s">
        <v>627</v>
      </c>
    </row>
    <row r="194" spans="1:7" s="92" customFormat="1" ht="20.25" customHeight="1">
      <c r="A194" s="423">
        <v>1023940958</v>
      </c>
      <c r="B194" s="424" t="s">
        <v>628</v>
      </c>
      <c r="C194" s="431"/>
      <c r="D194" s="431"/>
      <c r="E194" s="419"/>
      <c r="F194" s="451">
        <v>0</v>
      </c>
      <c r="G194" s="432" t="s">
        <v>627</v>
      </c>
    </row>
    <row r="195" spans="1:7" s="92" customFormat="1" ht="20.25" customHeight="1">
      <c r="A195" s="423">
        <v>51788338</v>
      </c>
      <c r="B195" s="424" t="s">
        <v>584</v>
      </c>
      <c r="C195" s="431"/>
      <c r="D195" s="431"/>
      <c r="E195" s="419"/>
      <c r="F195" s="451">
        <v>0</v>
      </c>
      <c r="G195" s="432" t="s">
        <v>627</v>
      </c>
    </row>
    <row r="196" spans="1:7" s="92" customFormat="1" ht="20.25" customHeight="1">
      <c r="A196" s="423">
        <v>2885384</v>
      </c>
      <c r="B196" s="424" t="s">
        <v>585</v>
      </c>
      <c r="C196" s="431"/>
      <c r="D196" s="431"/>
      <c r="E196" s="419"/>
      <c r="F196" s="451">
        <v>10700586</v>
      </c>
      <c r="G196" s="432" t="s">
        <v>627</v>
      </c>
    </row>
    <row r="197" spans="1:7" s="92" customFormat="1" ht="20.25" customHeight="1">
      <c r="A197" s="423">
        <v>2885384</v>
      </c>
      <c r="B197" s="424" t="s">
        <v>585</v>
      </c>
      <c r="C197" s="431"/>
      <c r="D197" s="431"/>
      <c r="E197" s="419"/>
      <c r="F197" s="451">
        <v>-10700586</v>
      </c>
      <c r="G197" s="432" t="s">
        <v>627</v>
      </c>
    </row>
    <row r="198" spans="1:7" s="92" customFormat="1" ht="20.25" customHeight="1">
      <c r="A198" s="423">
        <v>93080251</v>
      </c>
      <c r="B198" s="424" t="s">
        <v>586</v>
      </c>
      <c r="C198" s="431"/>
      <c r="D198" s="431"/>
      <c r="E198" s="419"/>
      <c r="F198" s="451">
        <v>0</v>
      </c>
      <c r="G198" s="432" t="s">
        <v>627</v>
      </c>
    </row>
    <row r="199" spans="1:7" s="92" customFormat="1" ht="20.25" customHeight="1" thickBot="1">
      <c r="A199" s="490"/>
      <c r="B199" s="491"/>
      <c r="C199" s="492"/>
      <c r="D199" s="492"/>
      <c r="E199" s="471"/>
      <c r="F199" s="500"/>
      <c r="G199" s="493"/>
    </row>
    <row r="200" spans="1:7" s="92" customFormat="1" ht="20.25" customHeight="1" thickTop="1">
      <c r="A200" s="474"/>
      <c r="B200" s="494" t="s">
        <v>629</v>
      </c>
      <c r="C200" s="476"/>
      <c r="D200" s="476"/>
      <c r="E200" s="461"/>
      <c r="F200" s="508"/>
      <c r="G200" s="477"/>
    </row>
    <row r="201" spans="1:7" s="92" customFormat="1" ht="20.25" customHeight="1">
      <c r="A201" s="414">
        <v>860066942</v>
      </c>
      <c r="B201" s="415" t="s">
        <v>630</v>
      </c>
      <c r="C201" s="431"/>
      <c r="D201" s="431"/>
      <c r="E201" s="419"/>
      <c r="F201" s="685">
        <v>5075000</v>
      </c>
      <c r="G201" s="432"/>
    </row>
    <row r="202" spans="1:7" s="92" customFormat="1" ht="20.25" customHeight="1">
      <c r="A202" s="414">
        <v>80025144</v>
      </c>
      <c r="B202" s="415" t="s">
        <v>631</v>
      </c>
      <c r="C202" s="431"/>
      <c r="D202" s="431"/>
      <c r="E202" s="419"/>
      <c r="F202" s="451">
        <v>0</v>
      </c>
      <c r="G202" s="432"/>
    </row>
    <row r="203" spans="1:7" ht="20.25" customHeight="1">
      <c r="A203" s="414">
        <v>900156264</v>
      </c>
      <c r="B203" s="415" t="s">
        <v>632</v>
      </c>
      <c r="C203" s="431"/>
      <c r="D203" s="431"/>
      <c r="E203" s="419"/>
      <c r="F203" s="683">
        <v>2780800</v>
      </c>
      <c r="G203" s="432"/>
    </row>
    <row r="204" spans="1:7" ht="20.25" customHeight="1">
      <c r="A204" s="414">
        <v>830003564</v>
      </c>
      <c r="B204" s="415" t="s">
        <v>633</v>
      </c>
      <c r="C204" s="431"/>
      <c r="D204" s="431"/>
      <c r="E204" s="419"/>
      <c r="F204" s="683">
        <v>2363700</v>
      </c>
      <c r="G204" s="432"/>
    </row>
    <row r="205" spans="1:7" ht="20.25" customHeight="1">
      <c r="A205" s="414">
        <v>800130907</v>
      </c>
      <c r="B205" s="415" t="s">
        <v>634</v>
      </c>
      <c r="C205" s="431"/>
      <c r="D205" s="431"/>
      <c r="E205" s="419"/>
      <c r="F205" s="422">
        <v>1390400</v>
      </c>
      <c r="G205" s="432"/>
    </row>
    <row r="206" spans="1:7" ht="20.25" customHeight="1">
      <c r="A206" s="414">
        <v>860011153</v>
      </c>
      <c r="B206" s="415" t="s">
        <v>637</v>
      </c>
      <c r="C206" s="431"/>
      <c r="D206" s="431"/>
      <c r="E206" s="419"/>
      <c r="F206" s="422">
        <v>31069400</v>
      </c>
      <c r="G206" s="432"/>
    </row>
    <row r="207" spans="1:7" ht="24" customHeight="1" thickBot="1">
      <c r="A207" s="455">
        <v>901037916</v>
      </c>
      <c r="B207" s="686" t="s">
        <v>638</v>
      </c>
      <c r="C207" s="457"/>
      <c r="D207" s="457"/>
      <c r="E207" s="458"/>
      <c r="F207" s="459">
        <v>1390400</v>
      </c>
      <c r="G207" s="460"/>
    </row>
    <row r="208" spans="1:7" ht="15" customHeight="1" thickBot="1">
      <c r="A208" s="379"/>
      <c r="B208" s="380"/>
      <c r="C208" s="381"/>
      <c r="D208" s="381"/>
      <c r="E208" s="382"/>
      <c r="F208" s="383">
        <f>SUM(F9:F207)</f>
        <v>5535820130</v>
      </c>
      <c r="G208" s="384"/>
    </row>
    <row r="209" spans="1:7" ht="15" customHeight="1" thickTop="1" thickBot="1">
      <c r="A209" s="369"/>
      <c r="B209" s="370"/>
      <c r="C209" s="371"/>
      <c r="D209" s="372"/>
      <c r="E209" s="373"/>
      <c r="F209" s="375"/>
      <c r="G209" s="374"/>
    </row>
    <row r="210" spans="1:7" ht="15" customHeight="1">
      <c r="A210" s="20"/>
      <c r="B210" s="5"/>
      <c r="C210" s="30"/>
      <c r="D210" s="30"/>
      <c r="E210" s="45"/>
      <c r="F210" s="130">
        <v>5535820130</v>
      </c>
      <c r="G210" s="10"/>
    </row>
    <row r="211" spans="1:7" ht="15" customHeight="1">
      <c r="A211" s="9"/>
      <c r="B211" s="5"/>
      <c r="C211" s="30"/>
      <c r="D211" s="30"/>
      <c r="E211" s="45"/>
      <c r="F211" s="130"/>
      <c r="G211" s="10"/>
    </row>
    <row r="212" spans="1:7" ht="15" customHeight="1">
      <c r="A212" s="11"/>
      <c r="B212" s="5"/>
      <c r="C212" s="30"/>
      <c r="D212" s="30"/>
      <c r="E212" s="45"/>
      <c r="F212" s="130"/>
      <c r="G212" s="10"/>
    </row>
    <row r="213" spans="1:7" ht="15" customHeight="1">
      <c r="A213" s="13"/>
      <c r="B213" s="5"/>
      <c r="C213" s="30"/>
      <c r="D213" s="30"/>
      <c r="E213" s="45"/>
      <c r="F213" s="131"/>
      <c r="G213" s="10"/>
    </row>
    <row r="214" spans="1:7" ht="15" customHeight="1">
      <c r="A214" s="13"/>
      <c r="B214" s="5"/>
      <c r="C214" s="30"/>
      <c r="D214" s="5"/>
      <c r="E214" s="45"/>
      <c r="F214" s="131"/>
      <c r="G214" s="10"/>
    </row>
    <row r="215" spans="1:7" ht="15" customHeight="1" thickBot="1">
      <c r="A215" s="14"/>
      <c r="B215" s="15"/>
      <c r="C215" s="5"/>
      <c r="D215" s="17"/>
      <c r="E215" s="79"/>
      <c r="F215" s="131"/>
      <c r="G215" s="10"/>
    </row>
    <row r="216" spans="1:7" ht="15" customHeight="1">
      <c r="A216" s="13" t="s">
        <v>83</v>
      </c>
      <c r="B216" s="8"/>
      <c r="C216" s="5"/>
      <c r="D216" s="7" t="s">
        <v>84</v>
      </c>
      <c r="E216" s="5"/>
      <c r="F216" s="131"/>
      <c r="G216" s="10"/>
    </row>
    <row r="217" spans="1:7" ht="15" customHeight="1">
      <c r="A217" s="19" t="s">
        <v>85</v>
      </c>
      <c r="B217" s="7"/>
      <c r="C217" s="5"/>
      <c r="D217" s="7" t="s">
        <v>86</v>
      </c>
      <c r="E217" s="5"/>
      <c r="F217" s="131"/>
      <c r="G217" s="10"/>
    </row>
    <row r="218" spans="1:7" ht="15" customHeight="1">
      <c r="A218" s="13" t="s">
        <v>87</v>
      </c>
      <c r="B218" s="8"/>
      <c r="C218" s="5"/>
      <c r="D218" s="7" t="s">
        <v>88</v>
      </c>
      <c r="E218" s="5"/>
      <c r="F218" s="131"/>
      <c r="G218" s="10"/>
    </row>
    <row r="219" spans="1:7" ht="15" customHeight="1" thickBot="1">
      <c r="A219" s="21"/>
      <c r="B219" s="16"/>
      <c r="C219" s="46"/>
      <c r="D219" s="46"/>
      <c r="E219" s="47"/>
      <c r="F219" s="345"/>
      <c r="G219" s="18"/>
    </row>
    <row r="220" spans="1:7" ht="15" customHeight="1">
      <c r="A220" s="20"/>
      <c r="B220" s="5"/>
      <c r="C220" s="30"/>
      <c r="D220" s="30"/>
      <c r="E220" s="45"/>
      <c r="F220" s="131"/>
      <c r="G220" s="5"/>
    </row>
    <row r="221" spans="1:7" ht="15" customHeight="1">
      <c r="A221" s="20"/>
      <c r="B221" s="5"/>
      <c r="C221" s="30"/>
      <c r="D221" s="30"/>
      <c r="E221" s="45"/>
      <c r="F221" s="131"/>
      <c r="G221" s="5"/>
    </row>
    <row r="222" spans="1:7" ht="15" customHeight="1">
      <c r="A222" s="6"/>
      <c r="B222" s="6"/>
      <c r="C222" s="32"/>
      <c r="D222" s="32"/>
      <c r="E222" s="45"/>
      <c r="F222" s="91"/>
      <c r="G222" s="6"/>
    </row>
    <row r="223" spans="1:7" ht="15" customHeight="1">
      <c r="A223" s="6"/>
      <c r="B223" s="6"/>
      <c r="C223" s="32"/>
      <c r="D223" s="32"/>
      <c r="E223" s="45"/>
      <c r="F223" s="91"/>
      <c r="G223" s="6"/>
    </row>
    <row r="224" spans="1:7" ht="15" customHeight="1">
      <c r="A224" s="6"/>
      <c r="B224" s="6"/>
      <c r="C224" s="32"/>
      <c r="D224" s="32"/>
      <c r="E224" s="45"/>
      <c r="F224" s="91"/>
      <c r="G224" s="6"/>
    </row>
    <row r="225" spans="1:7" ht="15" customHeight="1">
      <c r="A225" s="6"/>
      <c r="B225" s="6"/>
      <c r="C225" s="32"/>
      <c r="D225" s="32"/>
      <c r="E225" s="45"/>
      <c r="F225" s="91"/>
      <c r="G225" s="6"/>
    </row>
  </sheetData>
  <mergeCells count="10">
    <mergeCell ref="A1:G1"/>
    <mergeCell ref="A2:G2"/>
    <mergeCell ref="A3:G3"/>
    <mergeCell ref="A5:G5"/>
    <mergeCell ref="A7:B7"/>
    <mergeCell ref="C7:C8"/>
    <mergeCell ref="D7:D8"/>
    <mergeCell ref="E7:E8"/>
    <mergeCell ref="F7:F8"/>
    <mergeCell ref="G7:G8"/>
  </mergeCells>
  <printOptions horizontalCentered="1"/>
  <pageMargins left="0.78740157480314965" right="0.78740157480314965" top="0.98425196850393704" bottom="0.98425196850393704" header="0" footer="0"/>
  <pageSetup scale="16" orientation="portrait" horizontalDpi="4294967294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AE68E-96C9-42AF-81A5-624E2172DECE}">
  <sheetPr>
    <tabColor rgb="FFFFFF00"/>
  </sheetPr>
  <dimension ref="A1:L77"/>
  <sheetViews>
    <sheetView topLeftCell="A4" workbookViewId="0">
      <selection activeCell="F11" sqref="F11"/>
    </sheetView>
  </sheetViews>
  <sheetFormatPr defaultColWidth="14.42578125" defaultRowHeight="12.75"/>
  <cols>
    <col min="1" max="1" width="18" style="36" bestFit="1" customWidth="1"/>
    <col min="2" max="2" width="41" style="37" customWidth="1"/>
    <col min="3" max="4" width="9.85546875" style="39" customWidth="1"/>
    <col min="5" max="5" width="10.7109375" style="39" customWidth="1"/>
    <col min="6" max="6" width="18.7109375" style="36" customWidth="1"/>
    <col min="7" max="7" width="41.425781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40" t="s">
        <v>0</v>
      </c>
      <c r="B1" s="741"/>
      <c r="C1" s="741"/>
      <c r="D1" s="741"/>
      <c r="E1" s="741"/>
      <c r="F1" s="741"/>
      <c r="G1" s="742"/>
      <c r="H1" s="53"/>
      <c r="I1" s="1"/>
      <c r="J1" s="2"/>
      <c r="K1" s="2"/>
      <c r="L1" s="2"/>
    </row>
    <row r="2" spans="1:12" ht="12" customHeight="1">
      <c r="A2" s="743" t="s">
        <v>639</v>
      </c>
      <c r="B2" s="744"/>
      <c r="C2" s="744"/>
      <c r="D2" s="744"/>
      <c r="E2" s="744"/>
      <c r="F2" s="744"/>
      <c r="G2" s="745"/>
      <c r="H2" s="53"/>
      <c r="I2" s="2"/>
      <c r="J2" s="2"/>
      <c r="K2" s="2"/>
      <c r="L2" s="2"/>
    </row>
    <row r="3" spans="1:12" ht="12" customHeight="1">
      <c r="A3" s="743" t="s">
        <v>2</v>
      </c>
      <c r="B3" s="744"/>
      <c r="C3" s="744"/>
      <c r="D3" s="744"/>
      <c r="E3" s="744"/>
      <c r="F3" s="744"/>
      <c r="G3" s="745"/>
      <c r="H3" s="53"/>
      <c r="I3" s="2"/>
      <c r="J3" s="2"/>
      <c r="K3" s="2"/>
      <c r="L3" s="2"/>
    </row>
    <row r="4" spans="1:12" ht="12" customHeight="1">
      <c r="A4" s="746"/>
      <c r="B4" s="744"/>
      <c r="C4" s="744"/>
      <c r="D4" s="744"/>
      <c r="E4" s="744"/>
      <c r="F4" s="744"/>
      <c r="G4" s="745"/>
      <c r="H4" s="53"/>
      <c r="I4" s="2"/>
      <c r="J4" s="3"/>
      <c r="K4" s="2"/>
      <c r="L4" s="2"/>
    </row>
    <row r="5" spans="1:12" ht="12" customHeight="1">
      <c r="A5" s="743" t="s">
        <v>640</v>
      </c>
      <c r="B5" s="747"/>
      <c r="C5" s="747"/>
      <c r="D5" s="747"/>
      <c r="E5" s="747"/>
      <c r="F5" s="747"/>
      <c r="G5" s="745"/>
      <c r="H5" s="53"/>
      <c r="I5" s="2"/>
      <c r="J5" s="3"/>
      <c r="K5" s="2"/>
      <c r="L5" s="2"/>
    </row>
    <row r="6" spans="1:12" ht="12" customHeight="1" thickBot="1">
      <c r="A6" s="4"/>
      <c r="B6" s="2"/>
      <c r="C6" s="2"/>
      <c r="D6" s="2"/>
      <c r="E6" s="2"/>
      <c r="F6" s="2"/>
      <c r="G6" s="22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s="92" customFormat="1" ht="49.5" customHeight="1">
      <c r="A9" s="109">
        <v>890680062</v>
      </c>
      <c r="B9" s="55" t="s">
        <v>641</v>
      </c>
      <c r="C9" s="94"/>
      <c r="D9" s="94"/>
      <c r="E9" s="95"/>
      <c r="F9" s="96">
        <v>34373473</v>
      </c>
      <c r="G9" s="115" t="s">
        <v>642</v>
      </c>
      <c r="H9" s="89"/>
      <c r="I9" s="90"/>
      <c r="J9" s="91"/>
      <c r="K9" s="91"/>
      <c r="L9" s="91"/>
    </row>
    <row r="10" spans="1:12" s="92" customFormat="1" ht="60.75" customHeight="1">
      <c r="A10" s="109">
        <v>900461509</v>
      </c>
      <c r="B10" s="55" t="s">
        <v>643</v>
      </c>
      <c r="C10" s="98"/>
      <c r="D10" s="99"/>
      <c r="E10" s="100"/>
      <c r="F10" s="112">
        <v>110627688126</v>
      </c>
      <c r="G10" s="118" t="s">
        <v>644</v>
      </c>
      <c r="H10" s="89"/>
      <c r="I10" s="90"/>
      <c r="J10" s="91"/>
      <c r="K10" s="91"/>
      <c r="L10" s="91"/>
    </row>
    <row r="11" spans="1:12" s="92" customFormat="1">
      <c r="A11" s="110"/>
      <c r="B11" s="97"/>
      <c r="C11" s="98"/>
      <c r="D11" s="99"/>
      <c r="E11" s="100"/>
      <c r="F11" s="101"/>
      <c r="G11" s="102"/>
      <c r="H11" s="89"/>
      <c r="I11" s="90"/>
      <c r="J11" s="91"/>
      <c r="K11" s="91"/>
      <c r="L11" s="91"/>
    </row>
    <row r="12" spans="1:12" s="92" customFormat="1">
      <c r="A12" s="110"/>
      <c r="B12" s="97"/>
      <c r="C12" s="98"/>
      <c r="D12" s="99"/>
      <c r="E12" s="103"/>
      <c r="F12" s="101"/>
      <c r="G12" s="102"/>
      <c r="H12" s="89"/>
      <c r="I12" s="90"/>
      <c r="J12" s="91"/>
      <c r="K12" s="91"/>
      <c r="L12" s="91"/>
    </row>
    <row r="13" spans="1:12" s="92" customFormat="1">
      <c r="A13" s="110"/>
      <c r="B13" s="97"/>
      <c r="C13" s="98"/>
      <c r="D13" s="99"/>
      <c r="E13" s="104"/>
      <c r="F13" s="105"/>
      <c r="G13" s="102"/>
      <c r="H13" s="89"/>
      <c r="I13" s="90"/>
      <c r="J13" s="91"/>
      <c r="K13" s="91"/>
      <c r="L13" s="91"/>
    </row>
    <row r="14" spans="1:12" s="92" customFormat="1">
      <c r="A14" s="111"/>
      <c r="B14" s="107"/>
      <c r="C14" s="98"/>
      <c r="D14" s="99"/>
      <c r="E14" s="104"/>
      <c r="F14" s="105"/>
      <c r="G14" s="102"/>
      <c r="H14" s="89"/>
      <c r="I14" s="90"/>
      <c r="J14" s="91"/>
      <c r="K14" s="91"/>
      <c r="L14" s="91"/>
    </row>
    <row r="15" spans="1:12" s="92" customFormat="1">
      <c r="A15" s="106"/>
      <c r="B15" s="107"/>
      <c r="C15" s="98"/>
      <c r="D15" s="99"/>
      <c r="E15" s="104"/>
      <c r="F15" s="105"/>
      <c r="G15" s="102"/>
      <c r="H15" s="89"/>
      <c r="I15" s="90"/>
      <c r="J15" s="91"/>
      <c r="K15" s="91"/>
      <c r="L15" s="91"/>
    </row>
    <row r="16" spans="1:12" s="92" customFormat="1">
      <c r="A16" s="106"/>
      <c r="B16" s="107"/>
      <c r="C16" s="98"/>
      <c r="D16" s="99"/>
      <c r="E16" s="104"/>
      <c r="F16" s="105"/>
      <c r="G16" s="102"/>
      <c r="H16" s="89"/>
      <c r="I16" s="90"/>
      <c r="J16" s="91"/>
      <c r="K16" s="91"/>
      <c r="L16" s="91"/>
    </row>
    <row r="17" spans="1:12" s="92" customFormat="1">
      <c r="A17" s="106"/>
      <c r="B17" s="107"/>
      <c r="C17" s="98"/>
      <c r="D17" s="99"/>
      <c r="E17" s="104"/>
      <c r="F17" s="105"/>
      <c r="G17" s="102"/>
      <c r="H17" s="89"/>
      <c r="I17" s="90"/>
      <c r="J17" s="91"/>
      <c r="K17" s="91"/>
      <c r="L17" s="91"/>
    </row>
    <row r="18" spans="1:12" s="92" customFormat="1">
      <c r="A18" s="106"/>
      <c r="B18" s="107"/>
      <c r="C18" s="98"/>
      <c r="D18" s="99"/>
      <c r="E18" s="104"/>
      <c r="F18" s="105"/>
      <c r="G18" s="102"/>
      <c r="H18" s="89"/>
      <c r="I18" s="90"/>
      <c r="J18" s="91"/>
      <c r="K18" s="91"/>
      <c r="L18" s="91"/>
    </row>
    <row r="19" spans="1:12" s="92" customFormat="1">
      <c r="A19" s="106"/>
      <c r="B19" s="107"/>
      <c r="C19" s="98"/>
      <c r="D19" s="99"/>
      <c r="E19" s="104"/>
      <c r="F19" s="105"/>
      <c r="G19" s="102"/>
      <c r="H19" s="89"/>
      <c r="I19" s="90"/>
      <c r="J19" s="91"/>
      <c r="K19" s="91"/>
      <c r="L19" s="91"/>
    </row>
    <row r="20" spans="1:12" s="92" customFormat="1">
      <c r="A20" s="106"/>
      <c r="B20" s="107"/>
      <c r="C20" s="98"/>
      <c r="D20" s="99"/>
      <c r="E20" s="104"/>
      <c r="F20" s="105"/>
      <c r="G20" s="102"/>
      <c r="H20" s="89"/>
      <c r="I20" s="90"/>
      <c r="J20" s="91"/>
      <c r="K20" s="91"/>
      <c r="L20" s="91"/>
    </row>
    <row r="21" spans="1:12" s="92" customFormat="1">
      <c r="A21" s="106"/>
      <c r="B21" s="107"/>
      <c r="C21" s="98"/>
      <c r="D21" s="99"/>
      <c r="E21" s="104"/>
      <c r="F21" s="105"/>
      <c r="G21" s="102"/>
      <c r="H21" s="89"/>
      <c r="I21" s="90"/>
      <c r="J21" s="91"/>
      <c r="K21" s="91"/>
      <c r="L21" s="91"/>
    </row>
    <row r="22" spans="1:12" s="92" customFormat="1">
      <c r="A22" s="106"/>
      <c r="B22" s="107"/>
      <c r="C22" s="98"/>
      <c r="D22" s="99"/>
      <c r="E22" s="104"/>
      <c r="F22" s="105"/>
      <c r="G22" s="102"/>
      <c r="H22" s="89"/>
      <c r="I22" s="90"/>
      <c r="J22" s="91"/>
      <c r="K22" s="91"/>
      <c r="L22" s="91"/>
    </row>
    <row r="23" spans="1:12" s="92" customFormat="1">
      <c r="A23" s="106"/>
      <c r="B23" s="107"/>
      <c r="C23" s="98"/>
      <c r="D23" s="99"/>
      <c r="E23" s="104"/>
      <c r="F23" s="105"/>
      <c r="G23" s="102"/>
      <c r="H23" s="89"/>
      <c r="I23" s="90"/>
      <c r="J23" s="91"/>
      <c r="K23" s="91"/>
      <c r="L23" s="91"/>
    </row>
    <row r="24" spans="1:12" s="92" customFormat="1">
      <c r="A24" s="106"/>
      <c r="B24" s="107"/>
      <c r="C24" s="98"/>
      <c r="D24" s="99"/>
      <c r="E24" s="104"/>
      <c r="F24" s="105"/>
      <c r="G24" s="102"/>
      <c r="H24" s="89"/>
      <c r="I24" s="90"/>
      <c r="J24" s="91"/>
      <c r="K24" s="91"/>
      <c r="L24" s="91"/>
    </row>
    <row r="25" spans="1:12" s="27" customFormat="1">
      <c r="A25" s="106"/>
      <c r="B25" s="107"/>
      <c r="C25" s="98"/>
      <c r="D25" s="99"/>
      <c r="E25" s="104"/>
      <c r="F25" s="105"/>
      <c r="G25" s="108"/>
      <c r="H25" s="54"/>
      <c r="I25" s="12"/>
      <c r="J25" s="6"/>
      <c r="K25" s="6"/>
      <c r="L25" s="6"/>
    </row>
    <row r="26" spans="1:12" s="27" customFormat="1">
      <c r="A26" s="106"/>
      <c r="B26" s="107"/>
      <c r="C26" s="98"/>
      <c r="D26" s="99"/>
      <c r="E26" s="104"/>
      <c r="F26" s="105"/>
      <c r="G26" s="108"/>
      <c r="H26" s="54"/>
      <c r="I26" s="12"/>
      <c r="J26" s="6"/>
      <c r="K26" s="6"/>
      <c r="L26" s="6"/>
    </row>
    <row r="27" spans="1:12" s="27" customFormat="1" ht="13.5" thickBot="1">
      <c r="A27" s="119"/>
      <c r="B27" s="120"/>
      <c r="C27" s="121"/>
      <c r="D27" s="122"/>
      <c r="E27" s="123"/>
      <c r="F27" s="124"/>
      <c r="G27" s="125"/>
      <c r="H27" s="54"/>
      <c r="I27" s="12"/>
      <c r="J27" s="6"/>
      <c r="K27" s="6"/>
      <c r="L27" s="6"/>
    </row>
    <row r="28" spans="1:12" ht="12" customHeight="1" thickBot="1">
      <c r="A28" s="62"/>
      <c r="B28" s="64"/>
      <c r="C28" s="67"/>
      <c r="D28" s="68"/>
      <c r="E28" s="67"/>
      <c r="F28" s="126">
        <f>SUM(F9:F27)</f>
        <v>110662061599</v>
      </c>
      <c r="G28" s="71"/>
      <c r="H28" s="5"/>
      <c r="I28" s="6"/>
      <c r="J28" s="6"/>
      <c r="K28" s="6"/>
      <c r="L28" s="6"/>
    </row>
    <row r="29" spans="1:12" ht="12" customHeight="1" thickBot="1">
      <c r="A29" s="61"/>
      <c r="B29" s="63"/>
      <c r="C29" s="65"/>
      <c r="D29" s="65"/>
      <c r="E29" s="65"/>
      <c r="F29" s="69"/>
      <c r="G29" s="72"/>
      <c r="H29" s="5"/>
      <c r="I29" s="6"/>
      <c r="J29" s="6"/>
      <c r="K29" s="6"/>
      <c r="L29" s="6"/>
    </row>
    <row r="30" spans="1:12" ht="12" customHeight="1" thickBot="1">
      <c r="A30" s="61"/>
      <c r="B30" s="63"/>
      <c r="C30" s="65"/>
      <c r="D30" s="65"/>
      <c r="E30" s="65"/>
      <c r="F30" s="69"/>
      <c r="G30" s="84"/>
      <c r="H30" s="5"/>
      <c r="I30" s="6"/>
      <c r="J30" s="6"/>
      <c r="K30" s="6"/>
      <c r="L30" s="6"/>
    </row>
    <row r="31" spans="1:12" ht="12" customHeight="1" thickBot="1">
      <c r="A31" s="58"/>
      <c r="B31" s="57"/>
      <c r="C31" s="59"/>
      <c r="D31" s="59"/>
      <c r="E31" s="59"/>
      <c r="F31" s="60"/>
      <c r="G31" s="73"/>
      <c r="H31" s="5"/>
      <c r="I31" s="6"/>
      <c r="J31" s="6"/>
      <c r="K31" s="6"/>
      <c r="L31" s="6"/>
    </row>
    <row r="32" spans="1:12" ht="12" customHeight="1" thickBot="1">
      <c r="A32" s="14"/>
      <c r="B32" s="15"/>
      <c r="C32" s="5"/>
      <c r="D32" s="17"/>
      <c r="E32" s="80"/>
      <c r="F32" s="81"/>
      <c r="G32" s="74"/>
      <c r="H32" s="5"/>
      <c r="I32" s="6"/>
      <c r="J32" s="6"/>
      <c r="K32" s="6"/>
      <c r="L32" s="6"/>
    </row>
    <row r="33" spans="1:12" ht="12" customHeight="1">
      <c r="A33" s="13" t="s">
        <v>83</v>
      </c>
      <c r="B33" s="8"/>
      <c r="C33" s="5"/>
      <c r="D33" s="7" t="s">
        <v>84</v>
      </c>
      <c r="E33" s="5"/>
      <c r="F33" s="5"/>
      <c r="G33" s="74"/>
      <c r="H33" s="5"/>
      <c r="I33" s="6"/>
      <c r="J33" s="6"/>
      <c r="K33" s="6"/>
      <c r="L33" s="6"/>
    </row>
    <row r="34" spans="1:12" ht="12" customHeight="1">
      <c r="A34" s="19" t="s">
        <v>85</v>
      </c>
      <c r="B34" s="7"/>
      <c r="C34" s="5"/>
      <c r="D34" s="7" t="s">
        <v>86</v>
      </c>
      <c r="E34" s="31"/>
      <c r="F34" s="7"/>
      <c r="G34" s="26"/>
      <c r="H34" s="5"/>
      <c r="I34" s="6"/>
      <c r="J34" s="6"/>
      <c r="K34" s="6"/>
      <c r="L34" s="6"/>
    </row>
    <row r="35" spans="1:12" ht="12" customHeight="1">
      <c r="A35" s="13" t="s">
        <v>87</v>
      </c>
      <c r="B35" s="8"/>
      <c r="C35" s="5"/>
      <c r="D35" s="7" t="s">
        <v>88</v>
      </c>
      <c r="E35" s="32"/>
      <c r="F35" s="6"/>
      <c r="G35" s="26"/>
      <c r="H35" s="5"/>
      <c r="I35" s="6"/>
      <c r="J35" s="6"/>
      <c r="K35" s="6"/>
      <c r="L35" s="6"/>
    </row>
    <row r="36" spans="1:12" ht="12" customHeight="1">
      <c r="E36" s="32"/>
      <c r="F36" s="6"/>
      <c r="G36" s="26"/>
      <c r="H36" s="5"/>
      <c r="I36" s="6"/>
      <c r="J36" s="6"/>
      <c r="K36" s="6"/>
      <c r="L36" s="6"/>
    </row>
    <row r="37" spans="1:12" ht="12" customHeight="1" thickBot="1">
      <c r="A37" s="23"/>
      <c r="B37" s="35"/>
      <c r="C37" s="33"/>
      <c r="D37" s="33"/>
      <c r="E37" s="33"/>
      <c r="F37" s="24"/>
      <c r="G37" s="25"/>
      <c r="H37" s="5"/>
      <c r="I37" s="12"/>
      <c r="J37" s="6"/>
      <c r="K37" s="6"/>
      <c r="L37" s="6"/>
    </row>
    <row r="38" spans="1:12" ht="12" customHeight="1">
      <c r="A38" s="6"/>
      <c r="B38" s="34"/>
      <c r="C38" s="30"/>
      <c r="D38" s="30"/>
      <c r="E38" s="30"/>
      <c r="F38" s="5"/>
      <c r="G38" s="5"/>
      <c r="H38" s="5"/>
      <c r="I38" s="6"/>
      <c r="J38" s="6"/>
      <c r="K38" s="6"/>
      <c r="L38" s="6"/>
    </row>
    <row r="39" spans="1:12" ht="12" customHeight="1">
      <c r="A39" s="6"/>
      <c r="B39" s="34"/>
      <c r="C39" s="30"/>
      <c r="D39" s="30"/>
      <c r="E39" s="30"/>
      <c r="F39" s="5"/>
      <c r="G39" s="5"/>
      <c r="H39" s="5"/>
      <c r="I39" s="6"/>
      <c r="J39" s="6"/>
      <c r="K39" s="6"/>
      <c r="L39" s="6"/>
    </row>
    <row r="44" spans="1:12" ht="15" customHeight="1">
      <c r="C44" s="36"/>
      <c r="D44" s="36"/>
      <c r="E44" s="36"/>
    </row>
    <row r="45" spans="1:12" ht="15" customHeight="1">
      <c r="C45" s="36"/>
      <c r="D45" s="36"/>
      <c r="E45" s="36"/>
    </row>
    <row r="68" spans="1:6" ht="15" customHeight="1">
      <c r="A68" s="38"/>
      <c r="F68" s="40"/>
    </row>
    <row r="69" spans="1:6" ht="15" customHeight="1">
      <c r="A69" s="38"/>
      <c r="F69" s="40">
        <f>SUM(F9:F68)</f>
        <v>221324123198</v>
      </c>
    </row>
    <row r="70" spans="1:6" ht="15" customHeight="1">
      <c r="A70" s="38"/>
      <c r="F70" s="40"/>
    </row>
    <row r="71" spans="1:6" ht="15" customHeight="1">
      <c r="A71" s="38"/>
      <c r="F71" s="40">
        <v>722526288</v>
      </c>
    </row>
    <row r="72" spans="1:6" ht="15" customHeight="1">
      <c r="A72" s="38"/>
      <c r="F72" s="40"/>
    </row>
    <row r="73" spans="1:6" ht="15" customHeight="1">
      <c r="A73" s="38"/>
      <c r="F73" s="40">
        <f>+F69-F71</f>
        <v>220601596910</v>
      </c>
    </row>
    <row r="74" spans="1:6" ht="15" customHeight="1">
      <c r="A74" s="38"/>
      <c r="F74" s="40"/>
    </row>
    <row r="75" spans="1:6" ht="15" customHeight="1">
      <c r="F75" s="40"/>
    </row>
    <row r="76" spans="1:6" ht="15" customHeight="1">
      <c r="F76" s="40"/>
    </row>
    <row r="77" spans="1:6" ht="15" customHeight="1">
      <c r="F77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D9B6-2645-48D9-8340-07E9925A2557}">
  <sheetPr>
    <tabColor rgb="FF99CCFF"/>
  </sheetPr>
  <dimension ref="A1:L77"/>
  <sheetViews>
    <sheetView topLeftCell="A14" workbookViewId="0">
      <selection activeCell="J27" sqref="J27"/>
    </sheetView>
  </sheetViews>
  <sheetFormatPr defaultColWidth="14.42578125" defaultRowHeight="12.75"/>
  <cols>
    <col min="1" max="1" width="18" style="36" bestFit="1" customWidth="1"/>
    <col min="2" max="2" width="41" style="37" customWidth="1"/>
    <col min="3" max="4" width="9.85546875" style="39" customWidth="1"/>
    <col min="5" max="5" width="10.7109375" style="39" customWidth="1"/>
    <col min="6" max="6" width="18.7109375" style="36" customWidth="1"/>
    <col min="7" max="7" width="41.425781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 customWidth="1"/>
    <col min="12" max="12" width="15.42578125" style="36" customWidth="1"/>
    <col min="13" max="16384" width="14.42578125" style="36"/>
  </cols>
  <sheetData>
    <row r="1" spans="1:12" ht="12" customHeight="1">
      <c r="A1" s="740" t="s">
        <v>0</v>
      </c>
      <c r="B1" s="741"/>
      <c r="C1" s="741"/>
      <c r="D1" s="741"/>
      <c r="E1" s="741"/>
      <c r="F1" s="741"/>
      <c r="G1" s="742"/>
      <c r="H1" s="53"/>
      <c r="I1" s="1"/>
      <c r="J1" s="2"/>
      <c r="K1" s="2"/>
      <c r="L1" s="2"/>
    </row>
    <row r="2" spans="1:12" ht="12" customHeight="1">
      <c r="A2" s="743" t="s">
        <v>639</v>
      </c>
      <c r="B2" s="744"/>
      <c r="C2" s="744"/>
      <c r="D2" s="744"/>
      <c r="E2" s="744"/>
      <c r="F2" s="744"/>
      <c r="G2" s="745"/>
      <c r="H2" s="53"/>
      <c r="I2" s="2"/>
      <c r="J2" s="2"/>
      <c r="K2" s="2"/>
      <c r="L2" s="2"/>
    </row>
    <row r="3" spans="1:12" ht="12" customHeight="1">
      <c r="A3" s="743" t="s">
        <v>2</v>
      </c>
      <c r="B3" s="744"/>
      <c r="C3" s="744"/>
      <c r="D3" s="744"/>
      <c r="E3" s="744"/>
      <c r="F3" s="744"/>
      <c r="G3" s="745"/>
      <c r="H3" s="53"/>
      <c r="I3" s="2"/>
      <c r="J3" s="2"/>
      <c r="K3" s="2"/>
      <c r="L3" s="2"/>
    </row>
    <row r="4" spans="1:12" ht="12" customHeight="1">
      <c r="A4" s="746"/>
      <c r="B4" s="744"/>
      <c r="C4" s="744"/>
      <c r="D4" s="744"/>
      <c r="E4" s="744"/>
      <c r="F4" s="744"/>
      <c r="G4" s="745"/>
      <c r="H4" s="53"/>
      <c r="I4" s="2"/>
      <c r="J4" s="3"/>
      <c r="K4" s="2"/>
      <c r="L4" s="2"/>
    </row>
    <row r="5" spans="1:12" ht="12" customHeight="1">
      <c r="A5" s="743" t="s">
        <v>167</v>
      </c>
      <c r="B5" s="747"/>
      <c r="C5" s="747"/>
      <c r="D5" s="747"/>
      <c r="E5" s="747"/>
      <c r="F5" s="747"/>
      <c r="G5" s="745"/>
      <c r="H5" s="53"/>
      <c r="I5" s="2"/>
      <c r="J5" s="3"/>
      <c r="K5" s="2"/>
      <c r="L5" s="2"/>
    </row>
    <row r="6" spans="1:12" ht="12" customHeight="1" thickBot="1">
      <c r="A6" s="4"/>
      <c r="B6" s="2"/>
      <c r="C6" s="2"/>
      <c r="D6" s="2"/>
      <c r="E6" s="2"/>
      <c r="F6" s="2"/>
      <c r="G6" s="22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s="92" customFormat="1" ht="49.5" customHeight="1">
      <c r="A9" s="109">
        <v>890680062</v>
      </c>
      <c r="B9" s="55" t="s">
        <v>641</v>
      </c>
      <c r="C9" s="94"/>
      <c r="D9" s="94"/>
      <c r="E9" s="95"/>
      <c r="F9" s="96">
        <v>34373473</v>
      </c>
      <c r="G9" s="115" t="s">
        <v>642</v>
      </c>
      <c r="H9" s="89"/>
      <c r="I9" s="90"/>
      <c r="J9" s="91"/>
      <c r="K9" s="91"/>
      <c r="L9" s="91"/>
    </row>
    <row r="10" spans="1:12" s="92" customFormat="1" ht="60.75" customHeight="1">
      <c r="A10" s="109">
        <v>900461509</v>
      </c>
      <c r="B10" s="55" t="s">
        <v>643</v>
      </c>
      <c r="C10" s="98"/>
      <c r="D10" s="99"/>
      <c r="E10" s="100"/>
      <c r="F10" s="112">
        <v>110627688126</v>
      </c>
      <c r="G10" s="118" t="s">
        <v>644</v>
      </c>
      <c r="H10" s="89"/>
      <c r="I10" s="90"/>
      <c r="J10" s="91"/>
      <c r="K10" s="91"/>
      <c r="L10" s="91"/>
    </row>
    <row r="11" spans="1:12" s="92" customFormat="1">
      <c r="A11" s="110"/>
      <c r="B11" s="97"/>
      <c r="C11" s="98"/>
      <c r="D11" s="99"/>
      <c r="E11" s="100"/>
      <c r="F11" s="101"/>
      <c r="G11" s="102"/>
      <c r="H11" s="89"/>
      <c r="I11" s="90"/>
      <c r="J11" s="91"/>
      <c r="K11" s="91"/>
      <c r="L11" s="91"/>
    </row>
    <row r="12" spans="1:12" s="92" customFormat="1">
      <c r="A12" s="110"/>
      <c r="B12" s="97"/>
      <c r="C12" s="98"/>
      <c r="D12" s="99"/>
      <c r="E12" s="103"/>
      <c r="F12" s="101"/>
      <c r="G12" s="102"/>
      <c r="H12" s="89"/>
      <c r="I12" s="90"/>
      <c r="J12" s="91"/>
      <c r="K12" s="91"/>
      <c r="L12" s="91"/>
    </row>
    <row r="13" spans="1:12" s="92" customFormat="1">
      <c r="A13" s="110"/>
      <c r="B13" s="97"/>
      <c r="C13" s="98"/>
      <c r="D13" s="99"/>
      <c r="E13" s="104"/>
      <c r="F13" s="105"/>
      <c r="G13" s="102"/>
      <c r="H13" s="89"/>
      <c r="I13" s="90"/>
      <c r="J13" s="91"/>
      <c r="K13" s="91"/>
      <c r="L13" s="91"/>
    </row>
    <row r="14" spans="1:12" s="92" customFormat="1">
      <c r="A14" s="111"/>
      <c r="B14" s="107"/>
      <c r="C14" s="98"/>
      <c r="D14" s="99"/>
      <c r="E14" s="104"/>
      <c r="F14" s="105"/>
      <c r="G14" s="102"/>
      <c r="H14" s="89"/>
      <c r="I14" s="90"/>
      <c r="J14" s="91"/>
      <c r="K14" s="91"/>
      <c r="L14" s="91"/>
    </row>
    <row r="15" spans="1:12" s="92" customFormat="1">
      <c r="A15" s="106"/>
      <c r="B15" s="107"/>
      <c r="C15" s="98"/>
      <c r="D15" s="99"/>
      <c r="E15" s="104"/>
      <c r="F15" s="105"/>
      <c r="G15" s="102"/>
      <c r="H15" s="89"/>
      <c r="I15" s="90"/>
      <c r="J15" s="91"/>
      <c r="K15" s="91"/>
      <c r="L15" s="91"/>
    </row>
    <row r="16" spans="1:12" s="92" customFormat="1">
      <c r="A16" s="106"/>
      <c r="B16" s="107"/>
      <c r="C16" s="98"/>
      <c r="D16" s="99"/>
      <c r="E16" s="104"/>
      <c r="F16" s="105"/>
      <c r="G16" s="102"/>
      <c r="H16" s="89"/>
      <c r="I16" s="90"/>
      <c r="J16" s="91"/>
      <c r="K16" s="91"/>
      <c r="L16" s="91"/>
    </row>
    <row r="17" spans="1:12" s="92" customFormat="1">
      <c r="A17" s="106"/>
      <c r="B17" s="107"/>
      <c r="C17" s="98"/>
      <c r="D17" s="99"/>
      <c r="E17" s="104"/>
      <c r="F17" s="105"/>
      <c r="G17" s="102"/>
      <c r="H17" s="89"/>
      <c r="I17" s="90"/>
      <c r="J17" s="91"/>
      <c r="K17" s="91"/>
      <c r="L17" s="91"/>
    </row>
    <row r="18" spans="1:12" s="92" customFormat="1">
      <c r="A18" s="106"/>
      <c r="B18" s="107"/>
      <c r="C18" s="98"/>
      <c r="D18" s="99"/>
      <c r="E18" s="104"/>
      <c r="F18" s="105"/>
      <c r="G18" s="102"/>
      <c r="H18" s="89"/>
      <c r="I18" s="90"/>
      <c r="J18" s="91"/>
      <c r="K18" s="91"/>
      <c r="L18" s="91"/>
    </row>
    <row r="19" spans="1:12" s="92" customFormat="1">
      <c r="A19" s="106"/>
      <c r="B19" s="107"/>
      <c r="C19" s="98"/>
      <c r="D19" s="99"/>
      <c r="E19" s="104"/>
      <c r="F19" s="105"/>
      <c r="G19" s="102"/>
      <c r="H19" s="89"/>
      <c r="I19" s="90"/>
      <c r="J19" s="91"/>
      <c r="K19" s="91"/>
      <c r="L19" s="91"/>
    </row>
    <row r="20" spans="1:12" s="92" customFormat="1">
      <c r="A20" s="106"/>
      <c r="B20" s="107"/>
      <c r="C20" s="98"/>
      <c r="D20" s="99"/>
      <c r="E20" s="104"/>
      <c r="F20" s="105"/>
      <c r="G20" s="102"/>
      <c r="H20" s="89"/>
      <c r="I20" s="90"/>
      <c r="J20" s="91"/>
      <c r="K20" s="91"/>
      <c r="L20" s="91"/>
    </row>
    <row r="21" spans="1:12" s="92" customFormat="1">
      <c r="A21" s="106"/>
      <c r="B21" s="107"/>
      <c r="C21" s="98"/>
      <c r="D21" s="99"/>
      <c r="E21" s="104"/>
      <c r="F21" s="105"/>
      <c r="G21" s="102"/>
      <c r="H21" s="89"/>
      <c r="I21" s="90"/>
      <c r="J21" s="91"/>
      <c r="K21" s="91"/>
      <c r="L21" s="91"/>
    </row>
    <row r="22" spans="1:12" s="92" customFormat="1">
      <c r="A22" s="106"/>
      <c r="B22" s="107"/>
      <c r="C22" s="98"/>
      <c r="D22" s="99"/>
      <c r="E22" s="104"/>
      <c r="F22" s="105"/>
      <c r="G22" s="102"/>
      <c r="H22" s="89"/>
      <c r="I22" s="90"/>
      <c r="J22" s="91"/>
      <c r="K22" s="91"/>
      <c r="L22" s="91"/>
    </row>
    <row r="23" spans="1:12" s="92" customFormat="1">
      <c r="A23" s="106"/>
      <c r="B23" s="107"/>
      <c r="C23" s="98"/>
      <c r="D23" s="99"/>
      <c r="E23" s="104"/>
      <c r="F23" s="105"/>
      <c r="G23" s="102"/>
      <c r="H23" s="89"/>
      <c r="I23" s="90"/>
      <c r="J23" s="91"/>
      <c r="K23" s="91"/>
      <c r="L23" s="91"/>
    </row>
    <row r="24" spans="1:12" s="92" customFormat="1">
      <c r="A24" s="106"/>
      <c r="B24" s="107"/>
      <c r="C24" s="98"/>
      <c r="D24" s="99"/>
      <c r="E24" s="104"/>
      <c r="F24" s="105"/>
      <c r="G24" s="102"/>
      <c r="H24" s="89"/>
      <c r="I24" s="90"/>
      <c r="J24" s="91"/>
      <c r="K24" s="91"/>
      <c r="L24" s="91"/>
    </row>
    <row r="25" spans="1:12" s="27" customFormat="1">
      <c r="A25" s="106"/>
      <c r="B25" s="107"/>
      <c r="C25" s="98"/>
      <c r="D25" s="99"/>
      <c r="E25" s="104"/>
      <c r="F25" s="105"/>
      <c r="G25" s="108"/>
      <c r="H25" s="54"/>
      <c r="I25" s="12"/>
      <c r="J25" s="6"/>
      <c r="K25" s="6"/>
      <c r="L25" s="6"/>
    </row>
    <row r="26" spans="1:12" s="27" customFormat="1">
      <c r="A26" s="106"/>
      <c r="B26" s="107"/>
      <c r="C26" s="98"/>
      <c r="D26" s="99"/>
      <c r="E26" s="104"/>
      <c r="F26" s="105"/>
      <c r="G26" s="108"/>
      <c r="H26" s="54"/>
      <c r="I26" s="12"/>
      <c r="J26" s="6"/>
      <c r="K26" s="6"/>
      <c r="L26" s="6"/>
    </row>
    <row r="27" spans="1:12" s="27" customFormat="1" ht="13.5" thickBot="1">
      <c r="A27" s="119"/>
      <c r="B27" s="120"/>
      <c r="C27" s="121"/>
      <c r="D27" s="122"/>
      <c r="E27" s="123"/>
      <c r="F27" s="124"/>
      <c r="G27" s="125"/>
      <c r="H27" s="54"/>
      <c r="I27" s="12"/>
      <c r="J27" s="6"/>
      <c r="K27" s="6"/>
      <c r="L27" s="6"/>
    </row>
    <row r="28" spans="1:12" ht="12" customHeight="1" thickBot="1">
      <c r="A28" s="62"/>
      <c r="B28" s="64"/>
      <c r="C28" s="67"/>
      <c r="D28" s="68"/>
      <c r="E28" s="67"/>
      <c r="F28" s="126">
        <f>SUM(F9:F27)</f>
        <v>110662061599</v>
      </c>
      <c r="G28" s="71"/>
      <c r="H28" s="5"/>
      <c r="I28" s="6"/>
      <c r="J28" s="6"/>
      <c r="K28" s="6"/>
      <c r="L28" s="6"/>
    </row>
    <row r="29" spans="1:12" ht="12" customHeight="1" thickBot="1">
      <c r="A29" s="61"/>
      <c r="B29" s="63"/>
      <c r="C29" s="65"/>
      <c r="D29" s="65"/>
      <c r="E29" s="65"/>
      <c r="F29" s="69"/>
      <c r="G29" s="72"/>
      <c r="H29" s="5"/>
      <c r="I29" s="6"/>
      <c r="J29" s="6"/>
      <c r="K29" s="6"/>
      <c r="L29" s="6"/>
    </row>
    <row r="30" spans="1:12" ht="12" customHeight="1" thickBot="1">
      <c r="A30" s="61"/>
      <c r="B30" s="63"/>
      <c r="C30" s="65"/>
      <c r="D30" s="65"/>
      <c r="E30" s="65"/>
      <c r="F30" s="69"/>
      <c r="G30" s="84"/>
      <c r="H30" s="5"/>
      <c r="I30" s="6"/>
      <c r="J30" s="6"/>
      <c r="K30" s="6"/>
      <c r="L30" s="6"/>
    </row>
    <row r="31" spans="1:12" ht="12" customHeight="1" thickBot="1">
      <c r="A31" s="58"/>
      <c r="B31" s="57"/>
      <c r="C31" s="59"/>
      <c r="D31" s="59"/>
      <c r="E31" s="59"/>
      <c r="F31" s="60"/>
      <c r="G31" s="73"/>
      <c r="H31" s="5"/>
      <c r="I31" s="6"/>
      <c r="J31" s="6"/>
      <c r="K31" s="6"/>
      <c r="L31" s="6"/>
    </row>
    <row r="32" spans="1:12" ht="12" customHeight="1" thickBot="1">
      <c r="A32" s="14"/>
      <c r="B32" s="15"/>
      <c r="C32" s="5"/>
      <c r="D32" s="17"/>
      <c r="E32" s="80"/>
      <c r="F32" s="81"/>
      <c r="G32" s="74"/>
      <c r="H32" s="5"/>
      <c r="I32" s="6"/>
      <c r="J32" s="6"/>
      <c r="K32" s="6"/>
      <c r="L32" s="6"/>
    </row>
    <row r="33" spans="1:12" ht="12" customHeight="1">
      <c r="A33" s="13" t="s">
        <v>83</v>
      </c>
      <c r="B33" s="8"/>
      <c r="C33" s="5"/>
      <c r="D33" s="7" t="s">
        <v>84</v>
      </c>
      <c r="E33" s="5"/>
      <c r="F33" s="5"/>
      <c r="G33" s="74"/>
      <c r="H33" s="5"/>
      <c r="I33" s="6"/>
      <c r="J33" s="6"/>
      <c r="K33" s="6"/>
      <c r="L33" s="6"/>
    </row>
    <row r="34" spans="1:12" ht="12" customHeight="1">
      <c r="A34" s="19" t="s">
        <v>85</v>
      </c>
      <c r="B34" s="7"/>
      <c r="C34" s="5"/>
      <c r="D34" s="7" t="s">
        <v>86</v>
      </c>
      <c r="E34" s="31"/>
      <c r="F34" s="7"/>
      <c r="G34" s="26"/>
      <c r="H34" s="5"/>
      <c r="I34" s="6"/>
      <c r="J34" s="6"/>
      <c r="K34" s="6"/>
      <c r="L34" s="6"/>
    </row>
    <row r="35" spans="1:12" ht="12" customHeight="1">
      <c r="A35" s="13" t="s">
        <v>87</v>
      </c>
      <c r="B35" s="8"/>
      <c r="C35" s="5"/>
      <c r="D35" s="7" t="s">
        <v>88</v>
      </c>
      <c r="E35" s="32"/>
      <c r="F35" s="6"/>
      <c r="G35" s="26"/>
      <c r="H35" s="5"/>
      <c r="I35" s="6"/>
      <c r="J35" s="6"/>
      <c r="K35" s="6"/>
      <c r="L35" s="6"/>
    </row>
    <row r="36" spans="1:12" ht="12" customHeight="1">
      <c r="E36" s="32"/>
      <c r="F36" s="6"/>
      <c r="G36" s="26"/>
      <c r="H36" s="5"/>
      <c r="I36" s="6"/>
      <c r="J36" s="6"/>
      <c r="K36" s="6"/>
      <c r="L36" s="6"/>
    </row>
    <row r="37" spans="1:12" ht="12" customHeight="1" thickBot="1">
      <c r="A37" s="23"/>
      <c r="B37" s="35"/>
      <c r="C37" s="33"/>
      <c r="D37" s="33"/>
      <c r="E37" s="33"/>
      <c r="F37" s="24"/>
      <c r="G37" s="25"/>
      <c r="H37" s="5"/>
      <c r="I37" s="12"/>
      <c r="J37" s="6"/>
      <c r="K37" s="6"/>
      <c r="L37" s="6"/>
    </row>
    <row r="38" spans="1:12" ht="12" customHeight="1">
      <c r="A38" s="6"/>
      <c r="B38" s="34"/>
      <c r="C38" s="30"/>
      <c r="D38" s="30"/>
      <c r="E38" s="30"/>
      <c r="F38" s="5"/>
      <c r="G38" s="5"/>
      <c r="H38" s="5"/>
      <c r="I38" s="6"/>
      <c r="J38" s="6"/>
      <c r="K38" s="6"/>
      <c r="L38" s="6"/>
    </row>
    <row r="39" spans="1:12" ht="12" customHeight="1">
      <c r="A39" s="6"/>
      <c r="B39" s="34"/>
      <c r="C39" s="30"/>
      <c r="D39" s="30"/>
      <c r="E39" s="30"/>
      <c r="F39" s="5"/>
      <c r="G39" s="5"/>
      <c r="H39" s="5"/>
      <c r="I39" s="6"/>
      <c r="J39" s="6"/>
      <c r="K39" s="6"/>
      <c r="L39" s="6"/>
    </row>
    <row r="44" spans="1:12" ht="15" customHeight="1">
      <c r="C44" s="36"/>
      <c r="D44" s="36"/>
      <c r="E44" s="36"/>
    </row>
    <row r="45" spans="1:12" ht="15" customHeight="1">
      <c r="C45" s="36"/>
      <c r="D45" s="36"/>
      <c r="E45" s="36"/>
    </row>
    <row r="68" spans="1:6" ht="15" customHeight="1">
      <c r="A68" s="38"/>
      <c r="F68" s="40"/>
    </row>
    <row r="69" spans="1:6" ht="15" customHeight="1">
      <c r="A69" s="38"/>
      <c r="F69" s="40">
        <f>SUM(F9:F68)</f>
        <v>221324123198</v>
      </c>
    </row>
    <row r="70" spans="1:6" ht="15" customHeight="1">
      <c r="A70" s="38"/>
      <c r="F70" s="40"/>
    </row>
    <row r="71" spans="1:6" ht="15" customHeight="1">
      <c r="A71" s="38"/>
      <c r="F71" s="40">
        <v>722526288</v>
      </c>
    </row>
    <row r="72" spans="1:6" ht="15" customHeight="1">
      <c r="A72" s="38"/>
      <c r="F72" s="40"/>
    </row>
    <row r="73" spans="1:6" ht="15" customHeight="1">
      <c r="A73" s="38"/>
      <c r="F73" s="40">
        <f>+F69-F71</f>
        <v>220601596910</v>
      </c>
    </row>
    <row r="74" spans="1:6" ht="15" customHeight="1">
      <c r="A74" s="38"/>
      <c r="F74" s="40"/>
    </row>
    <row r="75" spans="1:6" ht="15" customHeight="1">
      <c r="F75" s="40"/>
    </row>
    <row r="76" spans="1:6" ht="15" customHeight="1">
      <c r="F76" s="40"/>
    </row>
    <row r="77" spans="1:6" ht="15" customHeight="1">
      <c r="F77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L77"/>
  <sheetViews>
    <sheetView workbookViewId="0">
      <selection activeCell="A9" sqref="A9:G10"/>
    </sheetView>
  </sheetViews>
  <sheetFormatPr defaultColWidth="14.42578125" defaultRowHeight="12.75"/>
  <cols>
    <col min="1" max="1" width="18" style="36" bestFit="1" customWidth="1"/>
    <col min="2" max="2" width="41" style="37" customWidth="1"/>
    <col min="3" max="4" width="9.85546875" style="39" customWidth="1"/>
    <col min="5" max="5" width="10.7109375" style="39" customWidth="1"/>
    <col min="6" max="6" width="16.140625" style="36" customWidth="1"/>
    <col min="7" max="7" width="41.425781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/>
    <col min="12" max="12" width="15.42578125" style="36" customWidth="1"/>
    <col min="13" max="16384" width="14.42578125" style="36"/>
  </cols>
  <sheetData>
    <row r="1" spans="1:12" ht="12" customHeight="1">
      <c r="A1" s="740" t="s">
        <v>0</v>
      </c>
      <c r="B1" s="741"/>
      <c r="C1" s="741"/>
      <c r="D1" s="741"/>
      <c r="E1" s="741"/>
      <c r="F1" s="741"/>
      <c r="G1" s="742"/>
      <c r="H1" s="53"/>
      <c r="I1" s="1"/>
      <c r="J1" s="2"/>
      <c r="K1" s="2"/>
      <c r="L1" s="2"/>
    </row>
    <row r="2" spans="1:12" ht="12" customHeight="1">
      <c r="A2" s="743" t="s">
        <v>645</v>
      </c>
      <c r="B2" s="744"/>
      <c r="C2" s="744"/>
      <c r="D2" s="744"/>
      <c r="E2" s="744"/>
      <c r="F2" s="744"/>
      <c r="G2" s="745"/>
      <c r="H2" s="53"/>
      <c r="I2" s="2"/>
      <c r="J2" s="2"/>
      <c r="K2" s="2"/>
      <c r="L2" s="2"/>
    </row>
    <row r="3" spans="1:12" ht="12" customHeight="1">
      <c r="A3" s="743" t="s">
        <v>2</v>
      </c>
      <c r="B3" s="744"/>
      <c r="C3" s="744"/>
      <c r="D3" s="744"/>
      <c r="E3" s="744"/>
      <c r="F3" s="744"/>
      <c r="G3" s="745"/>
      <c r="H3" s="53"/>
      <c r="I3" s="2"/>
      <c r="J3" s="2"/>
      <c r="K3" s="2"/>
      <c r="L3" s="2"/>
    </row>
    <row r="4" spans="1:12" ht="12" customHeight="1">
      <c r="A4" s="746"/>
      <c r="B4" s="744"/>
      <c r="C4" s="744"/>
      <c r="D4" s="744"/>
      <c r="E4" s="744"/>
      <c r="F4" s="744"/>
      <c r="G4" s="745"/>
      <c r="H4" s="53"/>
      <c r="I4" s="2"/>
      <c r="J4" s="3"/>
      <c r="K4" s="2"/>
      <c r="L4" s="2"/>
    </row>
    <row r="5" spans="1:12" ht="12" customHeight="1">
      <c r="A5" s="743" t="s">
        <v>646</v>
      </c>
      <c r="B5" s="747"/>
      <c r="C5" s="747"/>
      <c r="D5" s="747"/>
      <c r="E5" s="747"/>
      <c r="F5" s="747"/>
      <c r="G5" s="745"/>
      <c r="H5" s="53"/>
      <c r="I5" s="2"/>
      <c r="J5" s="3"/>
      <c r="K5" s="2"/>
      <c r="L5" s="2"/>
    </row>
    <row r="6" spans="1:12" ht="12" customHeight="1" thickBot="1">
      <c r="A6" s="4"/>
      <c r="B6" s="2"/>
      <c r="C6" s="2"/>
      <c r="D6" s="2"/>
      <c r="E6" s="2"/>
      <c r="F6" s="2"/>
      <c r="G6" s="22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s="92" customFormat="1" ht="63" customHeight="1" thickBot="1">
      <c r="A9" s="113">
        <v>51587339</v>
      </c>
      <c r="B9" s="114" t="s">
        <v>527</v>
      </c>
      <c r="C9" s="94"/>
      <c r="D9" s="94"/>
      <c r="E9" s="95"/>
      <c r="F9" s="96">
        <v>4000000</v>
      </c>
      <c r="G9" s="115" t="s">
        <v>647</v>
      </c>
      <c r="H9" s="89"/>
      <c r="I9" s="90"/>
      <c r="J9" s="91"/>
      <c r="K9" s="91"/>
      <c r="L9" s="91"/>
    </row>
    <row r="10" spans="1:12" s="92" customFormat="1" ht="60.75" customHeight="1">
      <c r="A10" s="116">
        <v>51587339</v>
      </c>
      <c r="B10" s="117" t="s">
        <v>527</v>
      </c>
      <c r="C10" s="98"/>
      <c r="D10" s="99"/>
      <c r="E10" s="100"/>
      <c r="F10" s="112">
        <v>7508701</v>
      </c>
      <c r="G10" s="115" t="s">
        <v>647</v>
      </c>
      <c r="H10" s="89"/>
      <c r="I10" s="90"/>
      <c r="J10" s="91"/>
      <c r="K10" s="91"/>
      <c r="L10" s="91"/>
    </row>
    <row r="11" spans="1:12" s="92" customFormat="1">
      <c r="A11" s="110"/>
      <c r="B11" s="97"/>
      <c r="C11" s="98"/>
      <c r="D11" s="99"/>
      <c r="E11" s="100"/>
      <c r="F11" s="101"/>
      <c r="G11" s="127"/>
      <c r="H11" s="89"/>
      <c r="I11" s="90"/>
      <c r="J11" s="91"/>
      <c r="K11" s="91"/>
      <c r="L11" s="91"/>
    </row>
    <row r="12" spans="1:12" s="92" customFormat="1">
      <c r="A12" s="110"/>
      <c r="B12" s="97"/>
      <c r="C12" s="98"/>
      <c r="D12" s="99"/>
      <c r="E12" s="103"/>
      <c r="F12" s="101"/>
      <c r="G12" s="102"/>
      <c r="H12" s="89"/>
      <c r="I12" s="90"/>
      <c r="J12" s="91"/>
      <c r="K12" s="91"/>
      <c r="L12" s="91"/>
    </row>
    <row r="13" spans="1:12" s="92" customFormat="1">
      <c r="A13" s="110"/>
      <c r="B13" s="97"/>
      <c r="C13" s="98"/>
      <c r="D13" s="99"/>
      <c r="E13" s="104"/>
      <c r="F13" s="105"/>
      <c r="G13" s="102"/>
      <c r="H13" s="89"/>
      <c r="I13" s="90"/>
      <c r="J13" s="91"/>
      <c r="K13" s="91"/>
      <c r="L13" s="91"/>
    </row>
    <row r="14" spans="1:12" s="92" customFormat="1">
      <c r="A14" s="111"/>
      <c r="B14" s="107"/>
      <c r="C14" s="98"/>
      <c r="D14" s="99"/>
      <c r="E14" s="104"/>
      <c r="F14" s="105"/>
      <c r="G14" s="102"/>
      <c r="H14" s="89"/>
      <c r="I14" s="90"/>
      <c r="J14" s="91"/>
      <c r="K14" s="91"/>
      <c r="L14" s="91"/>
    </row>
    <row r="15" spans="1:12" s="92" customFormat="1">
      <c r="A15" s="106"/>
      <c r="B15" s="107"/>
      <c r="C15" s="98"/>
      <c r="D15" s="99"/>
      <c r="E15" s="104"/>
      <c r="F15" s="105"/>
      <c r="G15" s="102"/>
      <c r="H15" s="89"/>
      <c r="I15" s="90"/>
      <c r="J15" s="91"/>
      <c r="K15" s="91"/>
      <c r="L15" s="91"/>
    </row>
    <row r="16" spans="1:12" s="92" customFormat="1">
      <c r="A16" s="106"/>
      <c r="B16" s="107"/>
      <c r="C16" s="98"/>
      <c r="D16" s="99"/>
      <c r="E16" s="104"/>
      <c r="F16" s="105"/>
      <c r="G16" s="102"/>
      <c r="H16" s="89"/>
      <c r="I16" s="90"/>
      <c r="J16" s="91"/>
      <c r="K16" s="91"/>
      <c r="L16" s="91"/>
    </row>
    <row r="17" spans="1:12" s="92" customFormat="1">
      <c r="A17" s="106"/>
      <c r="B17" s="107"/>
      <c r="C17" s="98"/>
      <c r="D17" s="99"/>
      <c r="E17" s="104"/>
      <c r="F17" s="105"/>
      <c r="G17" s="102"/>
      <c r="H17" s="89"/>
      <c r="I17" s="90"/>
      <c r="J17" s="91"/>
      <c r="K17" s="91"/>
      <c r="L17" s="91"/>
    </row>
    <row r="18" spans="1:12" s="92" customFormat="1">
      <c r="A18" s="106"/>
      <c r="B18" s="107"/>
      <c r="C18" s="98"/>
      <c r="D18" s="99"/>
      <c r="E18" s="104"/>
      <c r="F18" s="105"/>
      <c r="G18" s="102"/>
      <c r="H18" s="89"/>
      <c r="I18" s="90"/>
      <c r="J18" s="91"/>
      <c r="K18" s="91"/>
      <c r="L18" s="91"/>
    </row>
    <row r="19" spans="1:12" s="92" customFormat="1">
      <c r="A19" s="106"/>
      <c r="B19" s="107"/>
      <c r="C19" s="98"/>
      <c r="D19" s="99"/>
      <c r="E19" s="104"/>
      <c r="F19" s="105"/>
      <c r="G19" s="102"/>
      <c r="H19" s="89"/>
      <c r="I19" s="90"/>
      <c r="J19" s="91"/>
      <c r="K19" s="91"/>
      <c r="L19" s="91"/>
    </row>
    <row r="20" spans="1:12" s="92" customFormat="1">
      <c r="A20" s="106"/>
      <c r="B20" s="107"/>
      <c r="C20" s="98"/>
      <c r="D20" s="99"/>
      <c r="E20" s="104"/>
      <c r="F20" s="105"/>
      <c r="G20" s="102"/>
      <c r="H20" s="89"/>
      <c r="I20" s="90"/>
      <c r="J20" s="91"/>
      <c r="K20" s="91"/>
      <c r="L20" s="91"/>
    </row>
    <row r="21" spans="1:12" s="92" customFormat="1">
      <c r="A21" s="106"/>
      <c r="B21" s="107"/>
      <c r="C21" s="98"/>
      <c r="D21" s="99"/>
      <c r="E21" s="104"/>
      <c r="F21" s="105"/>
      <c r="G21" s="102"/>
      <c r="H21" s="89"/>
      <c r="I21" s="90"/>
      <c r="J21" s="91"/>
      <c r="K21" s="91"/>
      <c r="L21" s="91"/>
    </row>
    <row r="22" spans="1:12" s="92" customFormat="1">
      <c r="A22" s="106"/>
      <c r="B22" s="107"/>
      <c r="C22" s="98"/>
      <c r="D22" s="99"/>
      <c r="E22" s="104"/>
      <c r="F22" s="105"/>
      <c r="G22" s="102"/>
      <c r="H22" s="89"/>
      <c r="I22" s="90"/>
      <c r="J22" s="91"/>
      <c r="K22" s="91"/>
      <c r="L22" s="91"/>
    </row>
    <row r="23" spans="1:12" s="92" customFormat="1">
      <c r="A23" s="106"/>
      <c r="B23" s="107"/>
      <c r="C23" s="98"/>
      <c r="D23" s="99"/>
      <c r="E23" s="104"/>
      <c r="F23" s="105"/>
      <c r="G23" s="102"/>
      <c r="H23" s="89"/>
      <c r="I23" s="90"/>
      <c r="J23" s="91"/>
      <c r="K23" s="91"/>
      <c r="L23" s="91"/>
    </row>
    <row r="24" spans="1:12" s="92" customFormat="1">
      <c r="A24" s="106"/>
      <c r="B24" s="107"/>
      <c r="C24" s="98"/>
      <c r="D24" s="99"/>
      <c r="E24" s="104"/>
      <c r="F24" s="105"/>
      <c r="G24" s="102"/>
      <c r="H24" s="89"/>
      <c r="I24" s="90"/>
      <c r="J24" s="91"/>
      <c r="K24" s="91"/>
      <c r="L24" s="91"/>
    </row>
    <row r="25" spans="1:12" s="27" customFormat="1">
      <c r="A25" s="106"/>
      <c r="B25" s="107"/>
      <c r="C25" s="98"/>
      <c r="D25" s="99"/>
      <c r="E25" s="104"/>
      <c r="F25" s="105"/>
      <c r="G25" s="108"/>
      <c r="H25" s="54"/>
      <c r="I25" s="12"/>
      <c r="J25" s="6"/>
      <c r="K25" s="6"/>
      <c r="L25" s="6"/>
    </row>
    <row r="26" spans="1:12" s="27" customFormat="1">
      <c r="A26" s="106"/>
      <c r="B26" s="107"/>
      <c r="C26" s="98"/>
      <c r="D26" s="99"/>
      <c r="E26" s="104"/>
      <c r="F26" s="105"/>
      <c r="G26" s="108"/>
      <c r="H26" s="54"/>
      <c r="I26" s="12"/>
      <c r="J26" s="6"/>
      <c r="K26" s="6"/>
      <c r="L26" s="6"/>
    </row>
    <row r="27" spans="1:12" s="27" customFormat="1" ht="13.5" thickBot="1">
      <c r="A27" s="119"/>
      <c r="B27" s="120"/>
      <c r="C27" s="121"/>
      <c r="D27" s="122"/>
      <c r="E27" s="123"/>
      <c r="F27" s="124"/>
      <c r="G27" s="125"/>
      <c r="H27" s="54"/>
      <c r="I27" s="12"/>
      <c r="J27" s="6"/>
      <c r="K27" s="6"/>
      <c r="L27" s="6"/>
    </row>
    <row r="28" spans="1:12" ht="12" customHeight="1" thickBot="1">
      <c r="A28" s="62"/>
      <c r="B28" s="64"/>
      <c r="C28" s="67"/>
      <c r="D28" s="68"/>
      <c r="E28" s="67"/>
      <c r="F28" s="126">
        <f>SUM(F9:F27)</f>
        <v>11508701</v>
      </c>
      <c r="G28" s="71"/>
      <c r="H28" s="5"/>
      <c r="I28" s="6"/>
      <c r="J28" s="6"/>
      <c r="K28" s="6"/>
      <c r="L28" s="6"/>
    </row>
    <row r="29" spans="1:12" ht="12" customHeight="1" thickBot="1">
      <c r="A29" s="61"/>
      <c r="B29" s="63"/>
      <c r="C29" s="65"/>
      <c r="D29" s="65"/>
      <c r="E29" s="65"/>
      <c r="F29" s="69"/>
      <c r="G29" s="72"/>
      <c r="H29" s="5"/>
      <c r="I29" s="6"/>
      <c r="J29" s="6"/>
      <c r="K29" s="6"/>
      <c r="L29" s="6"/>
    </row>
    <row r="30" spans="1:12" ht="12" customHeight="1" thickBot="1">
      <c r="A30" s="61"/>
      <c r="B30" s="63"/>
      <c r="C30" s="65"/>
      <c r="D30" s="65"/>
      <c r="E30" s="65"/>
      <c r="F30" s="69"/>
      <c r="G30" s="84"/>
      <c r="H30" s="5"/>
      <c r="I30" s="6"/>
      <c r="J30" s="6"/>
      <c r="K30" s="6"/>
      <c r="L30" s="6"/>
    </row>
    <row r="31" spans="1:12" ht="12" customHeight="1" thickBot="1">
      <c r="A31" s="58"/>
      <c r="B31" s="57"/>
      <c r="C31" s="59"/>
      <c r="D31" s="59"/>
      <c r="E31" s="59"/>
      <c r="F31" s="60"/>
      <c r="G31" s="73"/>
      <c r="H31" s="5"/>
      <c r="I31" s="6"/>
      <c r="J31" s="6"/>
      <c r="K31" s="6"/>
      <c r="L31" s="6"/>
    </row>
    <row r="32" spans="1:12" ht="12" customHeight="1" thickBot="1">
      <c r="A32" s="14"/>
      <c r="B32" s="15"/>
      <c r="C32" s="5"/>
      <c r="D32" s="17"/>
      <c r="E32" s="80"/>
      <c r="F32" s="81"/>
      <c r="G32" s="74"/>
      <c r="H32" s="5"/>
      <c r="I32" s="6"/>
      <c r="J32" s="6"/>
      <c r="K32" s="6"/>
      <c r="L32" s="6"/>
    </row>
    <row r="33" spans="1:12" ht="12" customHeight="1">
      <c r="A33" s="13" t="s">
        <v>83</v>
      </c>
      <c r="B33" s="8"/>
      <c r="C33" s="5"/>
      <c r="D33" s="7" t="s">
        <v>84</v>
      </c>
      <c r="E33" s="5"/>
      <c r="F33" s="5"/>
      <c r="G33" s="74"/>
      <c r="H33" s="5"/>
      <c r="I33" s="6"/>
      <c r="J33" s="6"/>
      <c r="K33" s="6"/>
      <c r="L33" s="6"/>
    </row>
    <row r="34" spans="1:12" ht="12" customHeight="1">
      <c r="A34" s="19" t="s">
        <v>85</v>
      </c>
      <c r="B34" s="7"/>
      <c r="C34" s="5"/>
      <c r="D34" s="7" t="s">
        <v>86</v>
      </c>
      <c r="E34" s="31"/>
      <c r="F34" s="7"/>
      <c r="G34" s="26"/>
      <c r="H34" s="5"/>
      <c r="I34" s="6"/>
      <c r="J34" s="6"/>
      <c r="K34" s="6"/>
      <c r="L34" s="6"/>
    </row>
    <row r="35" spans="1:12" ht="12" customHeight="1">
      <c r="A35" s="13" t="s">
        <v>87</v>
      </c>
      <c r="B35" s="8"/>
      <c r="C35" s="5"/>
      <c r="D35" s="7" t="s">
        <v>88</v>
      </c>
      <c r="E35" s="32"/>
      <c r="F35" s="6"/>
      <c r="G35" s="26"/>
      <c r="H35" s="5"/>
      <c r="I35" s="6"/>
      <c r="J35" s="6"/>
      <c r="K35" s="6"/>
      <c r="L35" s="6"/>
    </row>
    <row r="36" spans="1:12" ht="12" customHeight="1">
      <c r="E36" s="32"/>
      <c r="F36" s="6"/>
      <c r="G36" s="26"/>
      <c r="H36" s="5"/>
      <c r="I36" s="6"/>
      <c r="J36" s="6"/>
      <c r="K36" s="6"/>
      <c r="L36" s="6"/>
    </row>
    <row r="37" spans="1:12" ht="12" customHeight="1" thickBot="1">
      <c r="A37" s="23"/>
      <c r="B37" s="35"/>
      <c r="C37" s="33"/>
      <c r="D37" s="33"/>
      <c r="E37" s="33"/>
      <c r="F37" s="24"/>
      <c r="G37" s="25"/>
      <c r="H37" s="5"/>
      <c r="I37" s="12"/>
      <c r="J37" s="6"/>
      <c r="K37" s="6"/>
      <c r="L37" s="6"/>
    </row>
    <row r="38" spans="1:12" ht="12" customHeight="1">
      <c r="A38" s="6"/>
      <c r="B38" s="34"/>
      <c r="C38" s="30"/>
      <c r="D38" s="30"/>
      <c r="E38" s="30"/>
      <c r="F38" s="5"/>
      <c r="G38" s="5"/>
      <c r="H38" s="5"/>
      <c r="I38" s="6"/>
      <c r="J38" s="6"/>
      <c r="K38" s="6"/>
      <c r="L38" s="6"/>
    </row>
    <row r="39" spans="1:12" ht="12" customHeight="1">
      <c r="A39" s="6"/>
      <c r="B39" s="34"/>
      <c r="C39" s="30"/>
      <c r="D39" s="30"/>
      <c r="E39" s="30"/>
      <c r="F39" s="5"/>
      <c r="G39" s="5"/>
      <c r="H39" s="5"/>
      <c r="I39" s="6"/>
      <c r="J39" s="6"/>
      <c r="K39" s="6"/>
      <c r="L39" s="6"/>
    </row>
    <row r="44" spans="1:12" ht="15" customHeight="1">
      <c r="C44" s="36"/>
      <c r="D44" s="36"/>
      <c r="E44" s="36"/>
    </row>
    <row r="45" spans="1:12" ht="15" customHeight="1">
      <c r="C45" s="36"/>
      <c r="D45" s="36"/>
      <c r="E45" s="36"/>
    </row>
    <row r="68" spans="1:6" ht="15" customHeight="1">
      <c r="A68" s="38"/>
      <c r="F68" s="40"/>
    </row>
    <row r="69" spans="1:6" ht="15" customHeight="1">
      <c r="A69" s="38"/>
      <c r="F69" s="40">
        <f>SUM(F9:F68)</f>
        <v>23017402</v>
      </c>
    </row>
    <row r="70" spans="1:6" ht="15" customHeight="1">
      <c r="A70" s="38"/>
      <c r="F70" s="40"/>
    </row>
    <row r="71" spans="1:6" ht="15" customHeight="1">
      <c r="A71" s="38"/>
      <c r="F71" s="40">
        <v>722526288</v>
      </c>
    </row>
    <row r="72" spans="1:6" ht="15" customHeight="1">
      <c r="A72" s="38"/>
      <c r="F72" s="40"/>
    </row>
    <row r="73" spans="1:6" ht="15" customHeight="1">
      <c r="A73" s="38"/>
      <c r="F73" s="40">
        <f>+F69-F71</f>
        <v>-699508886</v>
      </c>
    </row>
    <row r="74" spans="1:6" ht="15" customHeight="1">
      <c r="A74" s="38"/>
      <c r="F74" s="40"/>
    </row>
    <row r="75" spans="1:6" ht="15" customHeight="1">
      <c r="F75" s="40"/>
    </row>
    <row r="76" spans="1:6" ht="15" customHeight="1">
      <c r="F76" s="40"/>
    </row>
    <row r="77" spans="1:6" ht="15" customHeight="1">
      <c r="F77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BF47-5E00-450C-B83A-0151BC70B28D}">
  <dimension ref="A1:L77"/>
  <sheetViews>
    <sheetView topLeftCell="A22" workbookViewId="0">
      <selection activeCell="L23" sqref="L23"/>
    </sheetView>
  </sheetViews>
  <sheetFormatPr defaultColWidth="14.42578125" defaultRowHeight="12.75"/>
  <cols>
    <col min="1" max="1" width="18" style="36" bestFit="1" customWidth="1"/>
    <col min="2" max="2" width="41" style="37" customWidth="1"/>
    <col min="3" max="4" width="9.85546875" style="39" customWidth="1"/>
    <col min="5" max="5" width="10.7109375" style="39" customWidth="1"/>
    <col min="6" max="6" width="16.140625" style="36" customWidth="1"/>
    <col min="7" max="7" width="41.425781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/>
    <col min="12" max="12" width="15.42578125" style="36" customWidth="1"/>
    <col min="13" max="16384" width="14.42578125" style="36"/>
  </cols>
  <sheetData>
    <row r="1" spans="1:12" ht="12" customHeight="1">
      <c r="A1" s="740" t="s">
        <v>0</v>
      </c>
      <c r="B1" s="741"/>
      <c r="C1" s="741"/>
      <c r="D1" s="741"/>
      <c r="E1" s="741"/>
      <c r="F1" s="741"/>
      <c r="G1" s="742"/>
      <c r="H1" s="53"/>
      <c r="I1" s="1"/>
      <c r="J1" s="2"/>
      <c r="K1" s="2"/>
      <c r="L1" s="2"/>
    </row>
    <row r="2" spans="1:12" ht="12" customHeight="1">
      <c r="A2" s="743" t="s">
        <v>645</v>
      </c>
      <c r="B2" s="744"/>
      <c r="C2" s="744"/>
      <c r="D2" s="744"/>
      <c r="E2" s="744"/>
      <c r="F2" s="744"/>
      <c r="G2" s="745"/>
      <c r="H2" s="53"/>
      <c r="I2" s="2"/>
      <c r="J2" s="2"/>
      <c r="K2" s="2"/>
      <c r="L2" s="2"/>
    </row>
    <row r="3" spans="1:12" ht="12" customHeight="1">
      <c r="A3" s="743" t="s">
        <v>2</v>
      </c>
      <c r="B3" s="744"/>
      <c r="C3" s="744"/>
      <c r="D3" s="744"/>
      <c r="E3" s="744"/>
      <c r="F3" s="744"/>
      <c r="G3" s="745"/>
      <c r="H3" s="53"/>
      <c r="I3" s="2"/>
      <c r="J3" s="2"/>
      <c r="K3" s="2"/>
      <c r="L3" s="2"/>
    </row>
    <row r="4" spans="1:12" ht="12" customHeight="1">
      <c r="A4" s="746"/>
      <c r="B4" s="744"/>
      <c r="C4" s="744"/>
      <c r="D4" s="744"/>
      <c r="E4" s="744"/>
      <c r="F4" s="744"/>
      <c r="G4" s="745"/>
      <c r="H4" s="53"/>
      <c r="I4" s="2"/>
      <c r="J4" s="3"/>
      <c r="K4" s="2"/>
      <c r="L4" s="2"/>
    </row>
    <row r="5" spans="1:12" ht="12" customHeight="1">
      <c r="A5" s="743" t="s">
        <v>646</v>
      </c>
      <c r="B5" s="747"/>
      <c r="C5" s="747"/>
      <c r="D5" s="747"/>
      <c r="E5" s="747"/>
      <c r="F5" s="747"/>
      <c r="G5" s="745"/>
      <c r="H5" s="53"/>
      <c r="I5" s="2"/>
      <c r="J5" s="3"/>
      <c r="K5" s="2"/>
      <c r="L5" s="2"/>
    </row>
    <row r="6" spans="1:12" ht="12" customHeight="1" thickBot="1">
      <c r="A6" s="4"/>
      <c r="B6" s="2"/>
      <c r="C6" s="2"/>
      <c r="D6" s="2"/>
      <c r="E6" s="2"/>
      <c r="F6" s="2"/>
      <c r="G6" s="22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s="92" customFormat="1" ht="63" customHeight="1" thickBot="1">
      <c r="A9" s="113">
        <v>51587339</v>
      </c>
      <c r="B9" s="114" t="s">
        <v>527</v>
      </c>
      <c r="C9" s="94"/>
      <c r="D9" s="94"/>
      <c r="E9" s="95"/>
      <c r="F9" s="96">
        <v>4000000</v>
      </c>
      <c r="G9" s="115" t="s">
        <v>647</v>
      </c>
      <c r="H9" s="89"/>
      <c r="I9" s="90"/>
      <c r="J9" s="91"/>
      <c r="K9" s="91"/>
      <c r="L9" s="91"/>
    </row>
    <row r="10" spans="1:12" s="92" customFormat="1" ht="60.75" customHeight="1">
      <c r="A10" s="116">
        <v>51587339</v>
      </c>
      <c r="B10" s="117" t="s">
        <v>527</v>
      </c>
      <c r="C10" s="98"/>
      <c r="D10" s="99"/>
      <c r="E10" s="100"/>
      <c r="F10" s="112">
        <v>7508701</v>
      </c>
      <c r="G10" s="115" t="s">
        <v>647</v>
      </c>
      <c r="H10" s="89"/>
      <c r="I10" s="90"/>
      <c r="J10" s="91"/>
      <c r="K10" s="91"/>
      <c r="L10" s="91"/>
    </row>
    <row r="11" spans="1:12" s="92" customFormat="1">
      <c r="A11" s="110"/>
      <c r="B11" s="97"/>
      <c r="C11" s="98"/>
      <c r="D11" s="99"/>
      <c r="E11" s="100"/>
      <c r="F11" s="101"/>
      <c r="G11" s="127"/>
      <c r="H11" s="89"/>
      <c r="I11" s="90"/>
      <c r="J11" s="91"/>
      <c r="K11" s="91"/>
      <c r="L11" s="91"/>
    </row>
    <row r="12" spans="1:12" s="92" customFormat="1">
      <c r="A12" s="110"/>
      <c r="B12" s="97"/>
      <c r="C12" s="98"/>
      <c r="D12" s="99"/>
      <c r="E12" s="103"/>
      <c r="F12" s="101"/>
      <c r="G12" s="102"/>
      <c r="H12" s="89"/>
      <c r="I12" s="90"/>
      <c r="J12" s="91"/>
      <c r="K12" s="91"/>
      <c r="L12" s="91"/>
    </row>
    <row r="13" spans="1:12" s="92" customFormat="1">
      <c r="A13" s="110"/>
      <c r="B13" s="97"/>
      <c r="C13" s="98"/>
      <c r="D13" s="99"/>
      <c r="E13" s="104"/>
      <c r="F13" s="105"/>
      <c r="G13" s="102"/>
      <c r="H13" s="89"/>
      <c r="I13" s="90"/>
      <c r="J13" s="91"/>
      <c r="K13" s="91"/>
      <c r="L13" s="91"/>
    </row>
    <row r="14" spans="1:12" s="92" customFormat="1">
      <c r="A14" s="111"/>
      <c r="B14" s="107"/>
      <c r="C14" s="98"/>
      <c r="D14" s="99"/>
      <c r="E14" s="104"/>
      <c r="F14" s="105"/>
      <c r="G14" s="102"/>
      <c r="H14" s="89"/>
      <c r="I14" s="90"/>
      <c r="J14" s="91"/>
      <c r="K14" s="91"/>
      <c r="L14" s="91"/>
    </row>
    <row r="15" spans="1:12" s="92" customFormat="1">
      <c r="A15" s="106"/>
      <c r="B15" s="107"/>
      <c r="C15" s="98"/>
      <c r="D15" s="99"/>
      <c r="E15" s="104"/>
      <c r="F15" s="105"/>
      <c r="G15" s="102"/>
      <c r="H15" s="89"/>
      <c r="I15" s="90"/>
      <c r="J15" s="91"/>
      <c r="K15" s="91"/>
      <c r="L15" s="91"/>
    </row>
    <row r="16" spans="1:12" s="92" customFormat="1">
      <c r="A16" s="106"/>
      <c r="B16" s="107"/>
      <c r="C16" s="98"/>
      <c r="D16" s="99"/>
      <c r="E16" s="104"/>
      <c r="F16" s="105"/>
      <c r="G16" s="102"/>
      <c r="H16" s="89"/>
      <c r="I16" s="90"/>
      <c r="J16" s="91"/>
      <c r="K16" s="91"/>
      <c r="L16" s="91"/>
    </row>
    <row r="17" spans="1:12" s="92" customFormat="1">
      <c r="A17" s="106"/>
      <c r="B17" s="107"/>
      <c r="C17" s="98"/>
      <c r="D17" s="99"/>
      <c r="E17" s="104"/>
      <c r="F17" s="105"/>
      <c r="G17" s="102"/>
      <c r="H17" s="89"/>
      <c r="I17" s="90"/>
      <c r="J17" s="91"/>
      <c r="K17" s="91"/>
      <c r="L17" s="91"/>
    </row>
    <row r="18" spans="1:12" s="92" customFormat="1">
      <c r="A18" s="106"/>
      <c r="B18" s="107"/>
      <c r="C18" s="98"/>
      <c r="D18" s="99"/>
      <c r="E18" s="104"/>
      <c r="F18" s="105"/>
      <c r="G18" s="102"/>
      <c r="H18" s="89"/>
      <c r="I18" s="90"/>
      <c r="J18" s="91"/>
      <c r="K18" s="91"/>
      <c r="L18" s="91"/>
    </row>
    <row r="19" spans="1:12" s="92" customFormat="1">
      <c r="A19" s="106"/>
      <c r="B19" s="107"/>
      <c r="C19" s="98"/>
      <c r="D19" s="99"/>
      <c r="E19" s="104"/>
      <c r="F19" s="105"/>
      <c r="G19" s="102"/>
      <c r="H19" s="89"/>
      <c r="I19" s="90"/>
      <c r="J19" s="91"/>
      <c r="K19" s="91"/>
      <c r="L19" s="91"/>
    </row>
    <row r="20" spans="1:12" s="92" customFormat="1">
      <c r="A20" s="106"/>
      <c r="B20" s="107"/>
      <c r="C20" s="98"/>
      <c r="D20" s="99"/>
      <c r="E20" s="104"/>
      <c r="F20" s="105"/>
      <c r="G20" s="102"/>
      <c r="H20" s="89"/>
      <c r="I20" s="90"/>
      <c r="J20" s="91"/>
      <c r="K20" s="91"/>
      <c r="L20" s="91"/>
    </row>
    <row r="21" spans="1:12" s="92" customFormat="1">
      <c r="A21" s="106"/>
      <c r="B21" s="107"/>
      <c r="C21" s="98"/>
      <c r="D21" s="99"/>
      <c r="E21" s="104"/>
      <c r="F21" s="105"/>
      <c r="G21" s="102"/>
      <c r="H21" s="89"/>
      <c r="I21" s="90"/>
      <c r="J21" s="91"/>
      <c r="K21" s="91"/>
      <c r="L21" s="91"/>
    </row>
    <row r="22" spans="1:12" s="92" customFormat="1">
      <c r="A22" s="106"/>
      <c r="B22" s="107"/>
      <c r="C22" s="98"/>
      <c r="D22" s="99"/>
      <c r="E22" s="104"/>
      <c r="F22" s="105"/>
      <c r="G22" s="102"/>
      <c r="H22" s="89"/>
      <c r="I22" s="90"/>
      <c r="J22" s="91"/>
      <c r="K22" s="91"/>
      <c r="L22" s="91"/>
    </row>
    <row r="23" spans="1:12" s="92" customFormat="1">
      <c r="A23" s="106"/>
      <c r="B23" s="107"/>
      <c r="C23" s="98"/>
      <c r="D23" s="99"/>
      <c r="E23" s="104"/>
      <c r="F23" s="105"/>
      <c r="G23" s="102"/>
      <c r="H23" s="89"/>
      <c r="I23" s="90"/>
      <c r="J23" s="91"/>
      <c r="K23" s="91"/>
      <c r="L23" s="91"/>
    </row>
    <row r="24" spans="1:12" s="92" customFormat="1">
      <c r="A24" s="106"/>
      <c r="B24" s="107"/>
      <c r="C24" s="98"/>
      <c r="D24" s="99"/>
      <c r="E24" s="104"/>
      <c r="F24" s="105"/>
      <c r="G24" s="102"/>
      <c r="H24" s="89"/>
      <c r="I24" s="90"/>
      <c r="J24" s="91"/>
      <c r="K24" s="91"/>
      <c r="L24" s="91"/>
    </row>
    <row r="25" spans="1:12" s="27" customFormat="1">
      <c r="A25" s="106"/>
      <c r="B25" s="107"/>
      <c r="C25" s="98"/>
      <c r="D25" s="99"/>
      <c r="E25" s="104"/>
      <c r="F25" s="105"/>
      <c r="G25" s="108"/>
      <c r="H25" s="54"/>
      <c r="I25" s="12"/>
      <c r="J25" s="6"/>
      <c r="K25" s="6"/>
      <c r="L25" s="6"/>
    </row>
    <row r="26" spans="1:12" s="27" customFormat="1">
      <c r="A26" s="106"/>
      <c r="B26" s="107"/>
      <c r="C26" s="98"/>
      <c r="D26" s="99"/>
      <c r="E26" s="104"/>
      <c r="F26" s="105"/>
      <c r="G26" s="108"/>
      <c r="H26" s="54"/>
      <c r="I26" s="12"/>
      <c r="J26" s="6"/>
      <c r="K26" s="6"/>
      <c r="L26" s="6"/>
    </row>
    <row r="27" spans="1:12" s="27" customFormat="1" ht="13.5" thickBot="1">
      <c r="A27" s="119"/>
      <c r="B27" s="120"/>
      <c r="C27" s="121"/>
      <c r="D27" s="122"/>
      <c r="E27" s="123"/>
      <c r="F27" s="124"/>
      <c r="G27" s="125"/>
      <c r="H27" s="54"/>
      <c r="I27" s="12"/>
      <c r="J27" s="6"/>
      <c r="K27" s="6"/>
      <c r="L27" s="6"/>
    </row>
    <row r="28" spans="1:12" ht="12" customHeight="1" thickBot="1">
      <c r="A28" s="62"/>
      <c r="B28" s="64"/>
      <c r="C28" s="67"/>
      <c r="D28" s="68"/>
      <c r="E28" s="67"/>
      <c r="F28" s="126">
        <f>SUM(F9:F27)</f>
        <v>11508701</v>
      </c>
      <c r="G28" s="71"/>
      <c r="H28" s="5"/>
      <c r="I28" s="6"/>
      <c r="J28" s="6"/>
      <c r="K28" s="6"/>
      <c r="L28" s="6"/>
    </row>
    <row r="29" spans="1:12" ht="12" customHeight="1" thickBot="1">
      <c r="A29" s="61"/>
      <c r="B29" s="63"/>
      <c r="C29" s="65"/>
      <c r="D29" s="65"/>
      <c r="E29" s="65"/>
      <c r="F29" s="69"/>
      <c r="G29" s="72"/>
      <c r="H29" s="5"/>
      <c r="I29" s="6"/>
      <c r="J29" s="6"/>
      <c r="K29" s="6"/>
      <c r="L29" s="6"/>
    </row>
    <row r="30" spans="1:12" ht="12" customHeight="1" thickBot="1">
      <c r="A30" s="61"/>
      <c r="B30" s="63"/>
      <c r="C30" s="65"/>
      <c r="D30" s="65"/>
      <c r="E30" s="65"/>
      <c r="F30" s="69"/>
      <c r="G30" s="84"/>
      <c r="H30" s="5"/>
      <c r="I30" s="6"/>
      <c r="J30" s="6"/>
      <c r="K30" s="6"/>
      <c r="L30" s="6"/>
    </row>
    <row r="31" spans="1:12" ht="12" customHeight="1" thickBot="1">
      <c r="A31" s="58"/>
      <c r="B31" s="57"/>
      <c r="C31" s="59"/>
      <c r="D31" s="59"/>
      <c r="E31" s="59"/>
      <c r="F31" s="60"/>
      <c r="G31" s="73"/>
      <c r="H31" s="5"/>
      <c r="I31" s="6"/>
      <c r="J31" s="6"/>
      <c r="K31" s="6"/>
      <c r="L31" s="6"/>
    </row>
    <row r="32" spans="1:12" ht="12" customHeight="1" thickBot="1">
      <c r="A32" s="14"/>
      <c r="B32" s="15"/>
      <c r="C32" s="5"/>
      <c r="D32" s="17"/>
      <c r="E32" s="80"/>
      <c r="F32" s="81"/>
      <c r="G32" s="74"/>
      <c r="H32" s="5"/>
      <c r="I32" s="6"/>
      <c r="J32" s="6"/>
      <c r="K32" s="6"/>
      <c r="L32" s="6"/>
    </row>
    <row r="33" spans="1:12" ht="12" customHeight="1">
      <c r="A33" s="13" t="s">
        <v>83</v>
      </c>
      <c r="B33" s="8"/>
      <c r="C33" s="5"/>
      <c r="D33" s="7" t="s">
        <v>84</v>
      </c>
      <c r="E33" s="5"/>
      <c r="F33" s="5"/>
      <c r="G33" s="74"/>
      <c r="H33" s="5"/>
      <c r="I33" s="6"/>
      <c r="J33" s="6"/>
      <c r="K33" s="6"/>
      <c r="L33" s="6"/>
    </row>
    <row r="34" spans="1:12" ht="12" customHeight="1">
      <c r="A34" s="19" t="s">
        <v>85</v>
      </c>
      <c r="B34" s="7"/>
      <c r="C34" s="5"/>
      <c r="D34" s="7" t="s">
        <v>86</v>
      </c>
      <c r="E34" s="31"/>
      <c r="F34" s="7"/>
      <c r="G34" s="26"/>
      <c r="H34" s="5"/>
      <c r="I34" s="6"/>
      <c r="J34" s="6"/>
      <c r="K34" s="6"/>
      <c r="L34" s="6"/>
    </row>
    <row r="35" spans="1:12" ht="12" customHeight="1">
      <c r="A35" s="13" t="s">
        <v>87</v>
      </c>
      <c r="B35" s="8"/>
      <c r="C35" s="5"/>
      <c r="D35" s="7" t="s">
        <v>88</v>
      </c>
      <c r="E35" s="32"/>
      <c r="F35" s="6"/>
      <c r="G35" s="26"/>
      <c r="H35" s="5"/>
      <c r="I35" s="6"/>
      <c r="J35" s="6"/>
      <c r="K35" s="6"/>
      <c r="L35" s="6"/>
    </row>
    <row r="36" spans="1:12" ht="12" customHeight="1">
      <c r="E36" s="32"/>
      <c r="F36" s="6"/>
      <c r="G36" s="26"/>
      <c r="H36" s="5"/>
      <c r="I36" s="6"/>
      <c r="J36" s="6"/>
      <c r="K36" s="6"/>
      <c r="L36" s="6"/>
    </row>
    <row r="37" spans="1:12" ht="12" customHeight="1" thickBot="1">
      <c r="A37" s="23"/>
      <c r="B37" s="35"/>
      <c r="C37" s="33"/>
      <c r="D37" s="33"/>
      <c r="E37" s="33"/>
      <c r="F37" s="24"/>
      <c r="G37" s="25"/>
      <c r="H37" s="5"/>
      <c r="I37" s="12"/>
      <c r="J37" s="6"/>
      <c r="K37" s="6"/>
      <c r="L37" s="6"/>
    </row>
    <row r="38" spans="1:12" ht="12" customHeight="1">
      <c r="A38" s="6"/>
      <c r="B38" s="34"/>
      <c r="C38" s="30"/>
      <c r="D38" s="30"/>
      <c r="E38" s="30"/>
      <c r="F38" s="5"/>
      <c r="G38" s="5"/>
      <c r="H38" s="5"/>
      <c r="I38" s="6"/>
      <c r="J38" s="6"/>
      <c r="K38" s="6"/>
      <c r="L38" s="6"/>
    </row>
    <row r="39" spans="1:12" ht="12" customHeight="1">
      <c r="A39" s="6"/>
      <c r="B39" s="34"/>
      <c r="C39" s="30"/>
      <c r="D39" s="30"/>
      <c r="E39" s="30"/>
      <c r="F39" s="5"/>
      <c r="G39" s="5"/>
      <c r="H39" s="5"/>
      <c r="I39" s="6"/>
      <c r="J39" s="6"/>
      <c r="K39" s="6"/>
      <c r="L39" s="6"/>
    </row>
    <row r="44" spans="1:12" ht="15" customHeight="1">
      <c r="C44" s="36"/>
      <c r="D44" s="36"/>
      <c r="E44" s="36"/>
    </row>
    <row r="45" spans="1:12" ht="15" customHeight="1">
      <c r="C45" s="36"/>
      <c r="D45" s="36"/>
      <c r="E45" s="36"/>
    </row>
    <row r="68" spans="1:6" ht="15" customHeight="1">
      <c r="A68" s="38"/>
      <c r="F68" s="40"/>
    </row>
    <row r="69" spans="1:6" ht="15" customHeight="1">
      <c r="A69" s="38"/>
      <c r="F69" s="40">
        <f>SUM(F9:F68)</f>
        <v>23017402</v>
      </c>
    </row>
    <row r="70" spans="1:6" ht="15" customHeight="1">
      <c r="A70" s="38"/>
      <c r="F70" s="40"/>
    </row>
    <row r="71" spans="1:6" ht="15" customHeight="1">
      <c r="A71" s="38"/>
      <c r="F71" s="40">
        <v>722526288</v>
      </c>
    </row>
    <row r="72" spans="1:6" ht="15" customHeight="1">
      <c r="A72" s="38"/>
      <c r="F72" s="40"/>
    </row>
    <row r="73" spans="1:6" ht="15" customHeight="1">
      <c r="A73" s="38"/>
      <c r="F73" s="40">
        <f>+F69-F71</f>
        <v>-699508886</v>
      </c>
    </row>
    <row r="74" spans="1:6" ht="15" customHeight="1">
      <c r="A74" s="38"/>
      <c r="F74" s="40"/>
    </row>
    <row r="75" spans="1:6" ht="15" customHeight="1">
      <c r="F75" s="40"/>
    </row>
    <row r="76" spans="1:6" ht="15" customHeight="1">
      <c r="F76" s="40"/>
    </row>
    <row r="77" spans="1:6" ht="15" customHeight="1">
      <c r="F77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L110"/>
  <sheetViews>
    <sheetView topLeftCell="A4" workbookViewId="0">
      <selection activeCell="B13" sqref="B13"/>
    </sheetView>
  </sheetViews>
  <sheetFormatPr defaultColWidth="14.42578125" defaultRowHeight="12.75"/>
  <cols>
    <col min="1" max="1" width="18" style="36" bestFit="1" customWidth="1"/>
    <col min="2" max="2" width="41" style="37" customWidth="1"/>
    <col min="3" max="4" width="9.85546875" style="39" customWidth="1"/>
    <col min="5" max="5" width="10.7109375" style="39" customWidth="1"/>
    <col min="6" max="6" width="16.140625" style="36" customWidth="1"/>
    <col min="7" max="7" width="41.42578125" style="36" customWidth="1"/>
    <col min="8" max="8" width="6.85546875" style="36" customWidth="1"/>
    <col min="9" max="9" width="21.85546875" style="36" customWidth="1"/>
    <col min="10" max="10" width="18.140625" style="36" customWidth="1"/>
    <col min="11" max="11" width="14.42578125" style="36"/>
    <col min="12" max="12" width="15.42578125" style="36" customWidth="1"/>
    <col min="13" max="16384" width="14.42578125" style="36"/>
  </cols>
  <sheetData>
    <row r="1" spans="1:12" ht="12" customHeight="1">
      <c r="A1" s="740" t="s">
        <v>0</v>
      </c>
      <c r="B1" s="741"/>
      <c r="C1" s="741"/>
      <c r="D1" s="741"/>
      <c r="E1" s="741"/>
      <c r="F1" s="741"/>
      <c r="G1" s="742"/>
      <c r="H1" s="53"/>
      <c r="I1" s="1"/>
      <c r="J1" s="2"/>
      <c r="K1" s="2"/>
      <c r="L1" s="2"/>
    </row>
    <row r="2" spans="1:12" ht="12" customHeight="1">
      <c r="A2" s="743" t="s">
        <v>648</v>
      </c>
      <c r="B2" s="744"/>
      <c r="C2" s="744"/>
      <c r="D2" s="744"/>
      <c r="E2" s="744"/>
      <c r="F2" s="744"/>
      <c r="G2" s="745"/>
      <c r="H2" s="53"/>
      <c r="I2" s="2"/>
      <c r="J2" s="2"/>
      <c r="K2" s="2"/>
      <c r="L2" s="2"/>
    </row>
    <row r="3" spans="1:12" ht="12" customHeight="1">
      <c r="A3" s="743" t="s">
        <v>2</v>
      </c>
      <c r="B3" s="744"/>
      <c r="C3" s="744"/>
      <c r="D3" s="744"/>
      <c r="E3" s="744"/>
      <c r="F3" s="744"/>
      <c r="G3" s="745"/>
      <c r="H3" s="53"/>
      <c r="I3" s="2"/>
      <c r="J3" s="2"/>
      <c r="K3" s="2"/>
      <c r="L3" s="2"/>
    </row>
    <row r="4" spans="1:12" ht="12" customHeight="1">
      <c r="A4" s="746"/>
      <c r="B4" s="744"/>
      <c r="C4" s="744"/>
      <c r="D4" s="744"/>
      <c r="E4" s="744"/>
      <c r="F4" s="744"/>
      <c r="G4" s="745"/>
      <c r="H4" s="53"/>
      <c r="I4" s="2"/>
      <c r="J4" s="3"/>
      <c r="K4" s="2"/>
      <c r="L4" s="2"/>
    </row>
    <row r="5" spans="1:12" ht="12" customHeight="1">
      <c r="A5" s="743" t="s">
        <v>649</v>
      </c>
      <c r="B5" s="747"/>
      <c r="C5" s="747"/>
      <c r="D5" s="747"/>
      <c r="E5" s="747"/>
      <c r="F5" s="747"/>
      <c r="G5" s="745"/>
      <c r="H5" s="53"/>
      <c r="I5" s="2"/>
      <c r="J5" s="3"/>
      <c r="K5" s="2"/>
      <c r="L5" s="2"/>
    </row>
    <row r="6" spans="1:12" ht="12" customHeight="1" thickBot="1">
      <c r="A6" s="4"/>
      <c r="B6" s="2"/>
      <c r="C6" s="2"/>
      <c r="D6" s="2"/>
      <c r="E6" s="2"/>
      <c r="F6" s="2"/>
      <c r="G6" s="22"/>
      <c r="H6" s="2"/>
      <c r="I6" s="2"/>
      <c r="J6" s="3"/>
      <c r="K6" s="2"/>
      <c r="L6" s="3">
        <f>+J5+J6</f>
        <v>0</v>
      </c>
    </row>
    <row r="7" spans="1:12" ht="24.75" customHeight="1" thickBot="1">
      <c r="A7" s="714" t="s">
        <v>4</v>
      </c>
      <c r="B7" s="715"/>
      <c r="C7" s="716" t="s">
        <v>5</v>
      </c>
      <c r="D7" s="718" t="s">
        <v>6</v>
      </c>
      <c r="E7" s="716" t="s">
        <v>7</v>
      </c>
      <c r="F7" s="716" t="s">
        <v>8</v>
      </c>
      <c r="G7" s="722" t="s">
        <v>9</v>
      </c>
      <c r="H7" s="1"/>
      <c r="I7" s="2"/>
      <c r="J7" s="3"/>
      <c r="K7" s="2"/>
      <c r="L7" s="2"/>
    </row>
    <row r="8" spans="1:12" ht="13.5" customHeight="1" thickBot="1">
      <c r="A8" s="78" t="s">
        <v>13</v>
      </c>
      <c r="B8" s="93" t="s">
        <v>14</v>
      </c>
      <c r="C8" s="717"/>
      <c r="D8" s="719"/>
      <c r="E8" s="717"/>
      <c r="F8" s="723"/>
      <c r="G8" s="723"/>
      <c r="H8" s="53"/>
      <c r="I8" s="2"/>
      <c r="J8" s="3"/>
      <c r="K8" s="2"/>
      <c r="L8" s="2"/>
    </row>
    <row r="9" spans="1:12" s="92" customFormat="1" ht="13.5" thickBot="1">
      <c r="A9" s="113">
        <v>17161683</v>
      </c>
      <c r="B9" s="114" t="s">
        <v>650</v>
      </c>
      <c r="C9" s="94"/>
      <c r="D9" s="94"/>
      <c r="E9" s="95"/>
      <c r="F9" s="96">
        <v>1775000</v>
      </c>
      <c r="G9" s="115"/>
      <c r="H9" s="89"/>
      <c r="I9" s="90"/>
      <c r="J9" s="91"/>
      <c r="K9" s="91"/>
      <c r="L9" s="91"/>
    </row>
    <row r="10" spans="1:12" s="92" customFormat="1">
      <c r="A10" s="116"/>
      <c r="B10" s="117" t="s">
        <v>651</v>
      </c>
      <c r="C10" s="98"/>
      <c r="D10" s="99"/>
      <c r="E10" s="100"/>
      <c r="F10" s="112">
        <v>2110000</v>
      </c>
      <c r="G10" s="115"/>
      <c r="H10" s="89"/>
      <c r="I10" s="90"/>
      <c r="J10" s="91"/>
      <c r="K10" s="91"/>
      <c r="L10" s="91"/>
    </row>
    <row r="11" spans="1:12" s="92" customFormat="1">
      <c r="A11" s="110"/>
      <c r="B11" s="97" t="s">
        <v>652</v>
      </c>
      <c r="C11" s="98"/>
      <c r="D11" s="99"/>
      <c r="E11" s="100"/>
      <c r="F11" s="101">
        <v>3000000</v>
      </c>
      <c r="G11" s="127"/>
      <c r="H11" s="89"/>
      <c r="I11" s="90"/>
      <c r="J11" s="91"/>
      <c r="K11" s="91"/>
      <c r="L11" s="91"/>
    </row>
    <row r="12" spans="1:12" s="92" customFormat="1">
      <c r="A12" s="110"/>
      <c r="B12" s="97" t="s">
        <v>653</v>
      </c>
      <c r="C12" s="98"/>
      <c r="D12" s="99"/>
      <c r="E12" s="103"/>
      <c r="F12" s="101">
        <v>3000000</v>
      </c>
      <c r="G12" s="102"/>
      <c r="H12" s="89"/>
      <c r="I12" s="90"/>
      <c r="J12" s="91"/>
      <c r="K12" s="91"/>
      <c r="L12" s="91"/>
    </row>
    <row r="13" spans="1:12" s="92" customFormat="1">
      <c r="A13" s="110"/>
      <c r="B13" s="97"/>
      <c r="C13" s="98"/>
      <c r="D13" s="99"/>
      <c r="E13" s="104"/>
      <c r="F13" s="105">
        <v>2708213</v>
      </c>
      <c r="G13" s="102"/>
      <c r="H13" s="89"/>
      <c r="I13" s="90"/>
      <c r="J13" s="91"/>
      <c r="K13" s="91"/>
      <c r="L13" s="91"/>
    </row>
    <row r="14" spans="1:12" s="92" customFormat="1">
      <c r="A14" s="111"/>
      <c r="B14" s="107"/>
      <c r="C14" s="98"/>
      <c r="D14" s="99"/>
      <c r="E14" s="104"/>
      <c r="F14" s="105">
        <v>1338975</v>
      </c>
      <c r="G14" s="102"/>
      <c r="H14" s="89"/>
      <c r="I14" s="90"/>
      <c r="J14" s="91"/>
      <c r="K14" s="91"/>
      <c r="L14" s="91"/>
    </row>
    <row r="15" spans="1:12" s="92" customFormat="1">
      <c r="A15" s="106"/>
      <c r="B15" s="107"/>
      <c r="C15" s="98"/>
      <c r="D15" s="99"/>
      <c r="E15" s="104"/>
      <c r="F15" s="105">
        <v>9183583</v>
      </c>
      <c r="G15" s="102"/>
      <c r="H15" s="89"/>
      <c r="I15" s="90"/>
      <c r="J15" s="91"/>
      <c r="K15" s="91"/>
      <c r="L15" s="91"/>
    </row>
    <row r="16" spans="1:12" s="92" customFormat="1">
      <c r="A16" s="106"/>
      <c r="B16" s="107"/>
      <c r="C16" s="98"/>
      <c r="D16" s="99"/>
      <c r="E16" s="104"/>
      <c r="F16" s="105">
        <v>8926500</v>
      </c>
      <c r="G16" s="102"/>
      <c r="H16" s="89"/>
      <c r="I16" s="90"/>
      <c r="J16" s="91"/>
      <c r="K16" s="91"/>
      <c r="L16" s="91"/>
    </row>
    <row r="17" spans="1:12" s="92" customFormat="1">
      <c r="A17" s="106"/>
      <c r="B17" s="107"/>
      <c r="C17" s="98"/>
      <c r="D17" s="99"/>
      <c r="E17" s="104"/>
      <c r="F17" s="105">
        <v>7987500</v>
      </c>
      <c r="G17" s="102"/>
      <c r="H17" s="89"/>
      <c r="I17" s="90"/>
      <c r="J17" s="91"/>
      <c r="K17" s="91"/>
      <c r="L17" s="91"/>
    </row>
    <row r="18" spans="1:12" s="92" customFormat="1">
      <c r="A18" s="106"/>
      <c r="B18" s="107"/>
      <c r="C18" s="98"/>
      <c r="D18" s="99"/>
      <c r="E18" s="104"/>
      <c r="F18" s="105">
        <v>500000</v>
      </c>
      <c r="G18" s="102"/>
      <c r="H18" s="89"/>
      <c r="I18" s="90"/>
      <c r="J18" s="91"/>
      <c r="K18" s="91"/>
      <c r="L18" s="91"/>
    </row>
    <row r="19" spans="1:12" s="92" customFormat="1">
      <c r="A19" s="106"/>
      <c r="B19" s="107"/>
      <c r="C19" s="98"/>
      <c r="D19" s="99"/>
      <c r="E19" s="104"/>
      <c r="F19" s="105">
        <v>3000000</v>
      </c>
      <c r="G19" s="102"/>
      <c r="H19" s="89"/>
      <c r="I19" s="90"/>
      <c r="J19" s="91"/>
      <c r="K19" s="91"/>
      <c r="L19" s="91"/>
    </row>
    <row r="20" spans="1:12" s="92" customFormat="1">
      <c r="A20" s="106"/>
      <c r="B20" s="107"/>
      <c r="C20" s="98"/>
      <c r="D20" s="99"/>
      <c r="E20" s="104"/>
      <c r="F20" s="105">
        <v>3000000</v>
      </c>
      <c r="G20" s="102"/>
      <c r="H20" s="89"/>
      <c r="I20" s="90"/>
      <c r="J20" s="91"/>
      <c r="K20" s="91"/>
      <c r="L20" s="91"/>
    </row>
    <row r="21" spans="1:12" s="92" customFormat="1">
      <c r="A21" s="106"/>
      <c r="B21" s="107"/>
      <c r="C21" s="98"/>
      <c r="D21" s="99"/>
      <c r="E21" s="104"/>
      <c r="F21" s="105">
        <v>3000000</v>
      </c>
      <c r="G21" s="102"/>
      <c r="H21" s="89"/>
      <c r="I21" s="90"/>
      <c r="J21" s="91"/>
      <c r="K21" s="91"/>
      <c r="L21" s="91"/>
    </row>
    <row r="22" spans="1:12" s="92" customFormat="1">
      <c r="A22" s="106"/>
      <c r="B22" s="107"/>
      <c r="C22" s="98"/>
      <c r="D22" s="99"/>
      <c r="E22" s="104"/>
      <c r="F22" s="105">
        <v>3000000</v>
      </c>
      <c r="G22" s="102"/>
      <c r="H22" s="89"/>
      <c r="I22" s="90"/>
      <c r="J22" s="91"/>
      <c r="K22" s="91"/>
      <c r="L22" s="91"/>
    </row>
    <row r="23" spans="1:12" s="92" customFormat="1">
      <c r="A23" s="106"/>
      <c r="B23" s="107"/>
      <c r="C23" s="98"/>
      <c r="D23" s="99"/>
      <c r="E23" s="104"/>
      <c r="F23" s="105">
        <v>3000000</v>
      </c>
      <c r="G23" s="102"/>
      <c r="H23" s="89"/>
      <c r="I23" s="90"/>
      <c r="J23" s="91"/>
      <c r="K23" s="91"/>
      <c r="L23" s="91"/>
    </row>
    <row r="24" spans="1:12" s="92" customFormat="1">
      <c r="A24" s="106"/>
      <c r="B24" s="107"/>
      <c r="C24" s="98"/>
      <c r="D24" s="99"/>
      <c r="E24" s="104"/>
      <c r="F24" s="105">
        <v>3000000</v>
      </c>
      <c r="G24" s="102"/>
      <c r="H24" s="89"/>
      <c r="I24" s="90"/>
      <c r="J24" s="91"/>
      <c r="K24" s="91"/>
      <c r="L24" s="91"/>
    </row>
    <row r="25" spans="1:12" s="92" customFormat="1">
      <c r="A25" s="106"/>
      <c r="B25" s="107"/>
      <c r="C25" s="98"/>
      <c r="D25" s="99"/>
      <c r="E25" s="104"/>
      <c r="F25" s="105">
        <v>1500000</v>
      </c>
      <c r="G25" s="102"/>
      <c r="H25" s="89"/>
      <c r="I25" s="90"/>
      <c r="J25" s="91"/>
      <c r="K25" s="91"/>
      <c r="L25" s="91"/>
    </row>
    <row r="26" spans="1:12" s="92" customFormat="1">
      <c r="A26" s="106"/>
      <c r="B26" s="107"/>
      <c r="C26" s="98"/>
      <c r="D26" s="99"/>
      <c r="E26" s="104"/>
      <c r="F26" s="105">
        <v>20401200</v>
      </c>
      <c r="G26" s="102"/>
      <c r="H26" s="89"/>
      <c r="I26" s="90"/>
      <c r="J26" s="91"/>
      <c r="K26" s="91"/>
      <c r="L26" s="91"/>
    </row>
    <row r="27" spans="1:12" s="92" customFormat="1">
      <c r="A27" s="106"/>
      <c r="B27" s="107"/>
      <c r="C27" s="98"/>
      <c r="D27" s="99"/>
      <c r="E27" s="104"/>
      <c r="F27" s="105">
        <v>500000</v>
      </c>
      <c r="G27" s="102"/>
      <c r="H27" s="89"/>
      <c r="I27" s="90"/>
      <c r="J27" s="91"/>
      <c r="K27" s="91"/>
      <c r="L27" s="91"/>
    </row>
    <row r="28" spans="1:12" s="92" customFormat="1">
      <c r="A28" s="106"/>
      <c r="B28" s="107"/>
      <c r="C28" s="98"/>
      <c r="D28" s="99"/>
      <c r="E28" s="104"/>
      <c r="F28" s="105">
        <v>2110000</v>
      </c>
      <c r="G28" s="102"/>
      <c r="H28" s="89"/>
      <c r="I28" s="90"/>
      <c r="J28" s="91"/>
      <c r="K28" s="91"/>
      <c r="L28" s="91"/>
    </row>
    <row r="29" spans="1:12" s="92" customFormat="1">
      <c r="A29" s="106"/>
      <c r="B29" s="107"/>
      <c r="C29" s="98"/>
      <c r="D29" s="99"/>
      <c r="E29" s="104"/>
      <c r="F29" s="105">
        <v>44222342</v>
      </c>
      <c r="G29" s="102"/>
      <c r="H29" s="89"/>
      <c r="I29" s="90"/>
      <c r="J29" s="91"/>
      <c r="K29" s="91"/>
      <c r="L29" s="91"/>
    </row>
    <row r="30" spans="1:12" s="92" customFormat="1">
      <c r="A30" s="106"/>
      <c r="B30" s="107"/>
      <c r="C30" s="98"/>
      <c r="D30" s="99"/>
      <c r="E30" s="104"/>
      <c r="F30" s="105">
        <v>8154799</v>
      </c>
      <c r="G30" s="102"/>
      <c r="H30" s="89"/>
      <c r="I30" s="90"/>
      <c r="J30" s="91"/>
      <c r="K30" s="91"/>
      <c r="L30" s="91"/>
    </row>
    <row r="31" spans="1:12" s="92" customFormat="1">
      <c r="A31" s="106"/>
      <c r="B31" s="107"/>
      <c r="C31" s="98"/>
      <c r="D31" s="99"/>
      <c r="E31" s="104"/>
      <c r="F31" s="105">
        <v>6205140</v>
      </c>
      <c r="G31" s="102"/>
      <c r="H31" s="89"/>
      <c r="I31" s="90"/>
      <c r="J31" s="91"/>
      <c r="K31" s="91"/>
      <c r="L31" s="91"/>
    </row>
    <row r="32" spans="1:12" s="92" customFormat="1">
      <c r="A32" s="106"/>
      <c r="B32" s="107"/>
      <c r="C32" s="98"/>
      <c r="D32" s="99"/>
      <c r="E32" s="104"/>
      <c r="F32" s="105">
        <v>3447300</v>
      </c>
      <c r="G32" s="102"/>
      <c r="H32" s="89"/>
      <c r="I32" s="90"/>
      <c r="J32" s="91"/>
      <c r="K32" s="91"/>
      <c r="L32" s="91"/>
    </row>
    <row r="33" spans="1:12" s="92" customFormat="1">
      <c r="A33" s="106"/>
      <c r="B33" s="107"/>
      <c r="C33" s="98"/>
      <c r="D33" s="99"/>
      <c r="E33" s="104"/>
      <c r="F33" s="135">
        <v>59017358.399999999</v>
      </c>
      <c r="G33" s="102"/>
      <c r="H33" s="89"/>
      <c r="I33" s="90"/>
      <c r="J33" s="91"/>
      <c r="K33" s="91"/>
      <c r="L33" s="91"/>
    </row>
    <row r="34" spans="1:12" s="92" customFormat="1">
      <c r="A34" s="106"/>
      <c r="B34" s="107"/>
      <c r="C34" s="98"/>
      <c r="D34" s="99"/>
      <c r="E34" s="104"/>
      <c r="F34" s="105">
        <v>16786418</v>
      </c>
      <c r="G34" s="102"/>
      <c r="H34" s="89"/>
      <c r="I34" s="90"/>
      <c r="J34" s="91"/>
      <c r="K34" s="91"/>
      <c r="L34" s="91"/>
    </row>
    <row r="35" spans="1:12" s="92" customFormat="1">
      <c r="A35" s="106"/>
      <c r="B35" s="107"/>
      <c r="C35" s="98"/>
      <c r="D35" s="99"/>
      <c r="E35" s="104"/>
      <c r="F35" s="135">
        <v>29334776.800000001</v>
      </c>
      <c r="G35" s="102"/>
      <c r="H35" s="89"/>
      <c r="I35" s="90"/>
      <c r="J35" s="91"/>
      <c r="K35" s="91"/>
      <c r="L35" s="91"/>
    </row>
    <row r="36" spans="1:12" s="92" customFormat="1">
      <c r="A36" s="106"/>
      <c r="B36" s="107"/>
      <c r="C36" s="98"/>
      <c r="D36" s="99"/>
      <c r="E36" s="104"/>
      <c r="F36" s="105">
        <v>862398</v>
      </c>
      <c r="G36" s="102"/>
      <c r="H36" s="89"/>
      <c r="I36" s="90"/>
      <c r="J36" s="91"/>
      <c r="K36" s="91"/>
      <c r="L36" s="91"/>
    </row>
    <row r="37" spans="1:12" s="92" customFormat="1">
      <c r="A37" s="106"/>
      <c r="B37" s="107"/>
      <c r="C37" s="98"/>
      <c r="D37" s="99"/>
      <c r="E37" s="104"/>
      <c r="F37" s="105">
        <v>180690</v>
      </c>
      <c r="G37" s="102"/>
      <c r="H37" s="89"/>
      <c r="I37" s="90"/>
      <c r="J37" s="91"/>
      <c r="K37" s="91"/>
      <c r="L37" s="91"/>
    </row>
    <row r="38" spans="1:12" s="92" customFormat="1">
      <c r="A38" s="106"/>
      <c r="B38" s="107"/>
      <c r="C38" s="98"/>
      <c r="D38" s="99"/>
      <c r="E38" s="104"/>
      <c r="F38" s="105">
        <v>2776830</v>
      </c>
      <c r="G38" s="102"/>
      <c r="H38" s="89"/>
      <c r="I38" s="90"/>
      <c r="J38" s="91"/>
      <c r="K38" s="91"/>
      <c r="L38" s="91"/>
    </row>
    <row r="39" spans="1:12" s="92" customFormat="1">
      <c r="A39" s="106"/>
      <c r="B39" s="107"/>
      <c r="C39" s="98"/>
      <c r="D39" s="99"/>
      <c r="E39" s="104"/>
      <c r="F39" s="105">
        <v>3000000</v>
      </c>
      <c r="G39" s="102"/>
      <c r="H39" s="89"/>
      <c r="I39" s="90"/>
      <c r="J39" s="91"/>
      <c r="K39" s="91"/>
      <c r="L39" s="91"/>
    </row>
    <row r="40" spans="1:12" s="92" customFormat="1">
      <c r="A40" s="106"/>
      <c r="B40" s="107"/>
      <c r="C40" s="98"/>
      <c r="D40" s="99"/>
      <c r="E40" s="104"/>
      <c r="F40" s="105">
        <v>12887000</v>
      </c>
      <c r="G40" s="102"/>
      <c r="H40" s="89"/>
      <c r="I40" s="90"/>
      <c r="J40" s="91"/>
      <c r="K40" s="91"/>
      <c r="L40" s="91"/>
    </row>
    <row r="41" spans="1:12" s="92" customFormat="1">
      <c r="A41" s="106"/>
      <c r="B41" s="107"/>
      <c r="C41" s="98"/>
      <c r="D41" s="99"/>
      <c r="E41" s="104"/>
      <c r="F41" s="105">
        <v>848300</v>
      </c>
      <c r="G41" s="102"/>
      <c r="H41" s="89"/>
      <c r="I41" s="90"/>
      <c r="J41" s="91"/>
      <c r="K41" s="91"/>
      <c r="L41" s="91"/>
    </row>
    <row r="42" spans="1:12" s="92" customFormat="1">
      <c r="A42" s="106"/>
      <c r="B42" s="107"/>
      <c r="C42" s="98"/>
      <c r="D42" s="99"/>
      <c r="E42" s="104"/>
      <c r="F42" s="135">
        <v>77287793.040000007</v>
      </c>
      <c r="G42" s="102"/>
      <c r="H42" s="89"/>
      <c r="I42" s="90"/>
      <c r="J42" s="91"/>
      <c r="K42" s="91"/>
      <c r="L42" s="91"/>
    </row>
    <row r="43" spans="1:12" s="92" customFormat="1">
      <c r="A43" s="106"/>
      <c r="B43" s="107"/>
      <c r="C43" s="98"/>
      <c r="D43" s="99"/>
      <c r="E43" s="104"/>
      <c r="F43" s="105">
        <v>10953950</v>
      </c>
      <c r="G43" s="102"/>
      <c r="H43" s="89"/>
      <c r="I43" s="90"/>
      <c r="J43" s="91"/>
      <c r="K43" s="91"/>
      <c r="L43" s="91"/>
    </row>
    <row r="44" spans="1:12" s="92" customFormat="1">
      <c r="A44" s="106"/>
      <c r="B44" s="107"/>
      <c r="C44" s="98"/>
      <c r="D44" s="99"/>
      <c r="E44" s="104"/>
      <c r="F44" s="105">
        <v>500000</v>
      </c>
      <c r="G44" s="102"/>
      <c r="H44" s="89"/>
      <c r="I44" s="90"/>
      <c r="J44" s="91"/>
      <c r="K44" s="91"/>
      <c r="L44" s="91"/>
    </row>
    <row r="45" spans="1:12" s="92" customFormat="1">
      <c r="A45" s="106"/>
      <c r="B45" s="107"/>
      <c r="C45" s="98"/>
      <c r="D45" s="99"/>
      <c r="E45" s="104"/>
      <c r="F45" s="105">
        <v>3000000</v>
      </c>
      <c r="G45" s="102"/>
      <c r="H45" s="89"/>
      <c r="I45" s="90"/>
      <c r="J45" s="91"/>
      <c r="K45" s="91"/>
      <c r="L45" s="91"/>
    </row>
    <row r="46" spans="1:12" s="92" customFormat="1">
      <c r="A46" s="106"/>
      <c r="B46" s="107"/>
      <c r="C46" s="98"/>
      <c r="D46" s="99"/>
      <c r="E46" s="104"/>
      <c r="F46" s="105">
        <v>8593662</v>
      </c>
      <c r="G46" s="102"/>
      <c r="H46" s="89"/>
      <c r="I46" s="90"/>
      <c r="J46" s="91"/>
      <c r="K46" s="91"/>
      <c r="L46" s="91"/>
    </row>
    <row r="47" spans="1:12" s="92" customFormat="1">
      <c r="A47" s="106"/>
      <c r="B47" s="107"/>
      <c r="C47" s="98"/>
      <c r="D47" s="99"/>
      <c r="E47" s="104"/>
      <c r="F47" s="105">
        <v>4927992</v>
      </c>
      <c r="G47" s="102"/>
      <c r="H47" s="89"/>
      <c r="I47" s="90"/>
      <c r="J47" s="91"/>
      <c r="K47" s="91"/>
      <c r="L47" s="91"/>
    </row>
    <row r="48" spans="1:12" s="27" customFormat="1">
      <c r="A48" s="106"/>
      <c r="B48" s="107"/>
      <c r="C48" s="98"/>
      <c r="D48" s="99"/>
      <c r="E48" s="104"/>
      <c r="F48" s="105">
        <v>8189663</v>
      </c>
      <c r="G48" s="108"/>
      <c r="H48" s="54"/>
      <c r="I48" s="12"/>
      <c r="J48" s="6"/>
      <c r="K48" s="6"/>
      <c r="L48" s="6"/>
    </row>
    <row r="49" spans="1:12" s="27" customFormat="1">
      <c r="A49" s="106"/>
      <c r="B49" s="107"/>
      <c r="C49" s="98"/>
      <c r="D49" s="99"/>
      <c r="E49" s="104"/>
      <c r="F49" s="105">
        <v>39062100</v>
      </c>
      <c r="G49" s="108"/>
      <c r="H49" s="54"/>
      <c r="I49" s="12"/>
      <c r="J49" s="6"/>
      <c r="K49" s="6"/>
      <c r="L49" s="6"/>
    </row>
    <row r="50" spans="1:12" s="27" customFormat="1">
      <c r="A50" s="106"/>
      <c r="B50" s="107"/>
      <c r="C50" s="98"/>
      <c r="D50" s="99"/>
      <c r="E50" s="104"/>
      <c r="F50" s="105">
        <v>3000000</v>
      </c>
      <c r="G50" s="108"/>
      <c r="H50" s="54"/>
      <c r="I50" s="12"/>
      <c r="J50" s="6"/>
      <c r="K50" s="6"/>
      <c r="L50" s="6"/>
    </row>
    <row r="51" spans="1:12" s="27" customFormat="1">
      <c r="A51" s="106"/>
      <c r="B51" s="107"/>
      <c r="C51" s="98"/>
      <c r="D51" s="99"/>
      <c r="E51" s="104"/>
      <c r="F51" s="105">
        <v>44080380</v>
      </c>
      <c r="G51" s="108"/>
      <c r="H51" s="54"/>
      <c r="I51" s="12"/>
      <c r="J51" s="6"/>
      <c r="K51" s="6"/>
      <c r="L51" s="6"/>
    </row>
    <row r="52" spans="1:12" s="27" customFormat="1">
      <c r="A52" s="106"/>
      <c r="B52" s="107"/>
      <c r="C52" s="98"/>
      <c r="D52" s="99"/>
      <c r="E52" s="104"/>
      <c r="F52" s="105">
        <v>11598120</v>
      </c>
      <c r="G52" s="108"/>
      <c r="H52" s="54"/>
      <c r="I52" s="12"/>
      <c r="J52" s="6"/>
      <c r="K52" s="6"/>
      <c r="L52" s="6"/>
    </row>
    <row r="53" spans="1:12" s="27" customFormat="1">
      <c r="A53" s="106"/>
      <c r="B53" s="107"/>
      <c r="C53" s="98"/>
      <c r="D53" s="99"/>
      <c r="E53" s="104"/>
      <c r="F53" s="105">
        <v>122950</v>
      </c>
      <c r="G53" s="108"/>
      <c r="H53" s="54"/>
      <c r="I53" s="12"/>
      <c r="J53" s="6"/>
      <c r="K53" s="6"/>
      <c r="L53" s="6"/>
    </row>
    <row r="54" spans="1:12" s="27" customFormat="1">
      <c r="A54" s="106"/>
      <c r="B54" s="107"/>
      <c r="C54" s="98"/>
      <c r="D54" s="99"/>
      <c r="E54" s="104"/>
      <c r="F54" s="105">
        <v>23473260</v>
      </c>
      <c r="G54" s="108"/>
      <c r="H54" s="54"/>
      <c r="I54" s="12"/>
      <c r="J54" s="6"/>
      <c r="K54" s="6"/>
      <c r="L54" s="6"/>
    </row>
    <row r="55" spans="1:12" s="27" customFormat="1">
      <c r="A55" s="106"/>
      <c r="B55" s="107"/>
      <c r="C55" s="98"/>
      <c r="D55" s="99"/>
      <c r="E55" s="104"/>
      <c r="F55" s="105">
        <v>3480000</v>
      </c>
      <c r="G55" s="108"/>
      <c r="H55" s="54"/>
      <c r="I55" s="12"/>
      <c r="J55" s="6"/>
      <c r="K55" s="6"/>
      <c r="L55" s="6"/>
    </row>
    <row r="56" spans="1:12" s="27" customFormat="1">
      <c r="A56" s="106"/>
      <c r="B56" s="107"/>
      <c r="C56" s="98"/>
      <c r="D56" s="99"/>
      <c r="E56" s="104"/>
      <c r="F56" s="105">
        <v>1160000</v>
      </c>
      <c r="G56" s="108"/>
      <c r="H56" s="54"/>
      <c r="I56" s="12"/>
      <c r="J56" s="6"/>
      <c r="K56" s="6"/>
      <c r="L56" s="6"/>
    </row>
    <row r="57" spans="1:12" s="27" customFormat="1">
      <c r="A57" s="106"/>
      <c r="B57" s="107"/>
      <c r="C57" s="98"/>
      <c r="D57" s="99"/>
      <c r="E57" s="104"/>
      <c r="F57" s="105">
        <v>17786360</v>
      </c>
      <c r="G57" s="108"/>
      <c r="H57" s="54"/>
      <c r="I57" s="12"/>
      <c r="J57" s="6"/>
      <c r="K57" s="6"/>
      <c r="L57" s="6"/>
    </row>
    <row r="58" spans="1:12" s="27" customFormat="1">
      <c r="A58" s="106"/>
      <c r="B58" s="107"/>
      <c r="C58" s="98"/>
      <c r="D58" s="99"/>
      <c r="E58" s="104"/>
      <c r="F58" s="105"/>
      <c r="G58" s="108"/>
      <c r="H58" s="54"/>
      <c r="I58" s="12"/>
      <c r="J58" s="6"/>
      <c r="K58" s="6"/>
      <c r="L58" s="6"/>
    </row>
    <row r="59" spans="1:12" s="27" customFormat="1">
      <c r="A59" s="106"/>
      <c r="B59" s="107"/>
      <c r="C59" s="98"/>
      <c r="D59" s="99"/>
      <c r="E59" s="104"/>
      <c r="F59" s="105"/>
      <c r="G59" s="108"/>
      <c r="H59" s="54"/>
      <c r="I59" s="12"/>
      <c r="J59" s="6"/>
      <c r="K59" s="6"/>
      <c r="L59" s="6"/>
    </row>
    <row r="60" spans="1:12" s="27" customFormat="1" ht="13.5" thickBot="1">
      <c r="A60" s="119"/>
      <c r="B60" s="120"/>
      <c r="C60" s="121"/>
      <c r="D60" s="122"/>
      <c r="E60" s="123"/>
      <c r="F60" s="124"/>
      <c r="G60" s="125"/>
      <c r="H60" s="54"/>
      <c r="I60" s="12"/>
      <c r="J60" s="6"/>
      <c r="K60" s="6"/>
      <c r="L60" s="6"/>
    </row>
    <row r="61" spans="1:12" ht="12" customHeight="1" thickBot="1">
      <c r="A61" s="62"/>
      <c r="B61" s="64"/>
      <c r="C61" s="67"/>
      <c r="D61" s="68"/>
      <c r="E61" s="67"/>
      <c r="F61" s="126">
        <f>SUM(F9:F60)</f>
        <v>527980553.24000007</v>
      </c>
      <c r="G61" s="71"/>
      <c r="H61" s="5"/>
      <c r="I61" s="6"/>
      <c r="J61" s="6"/>
      <c r="K61" s="6"/>
      <c r="L61" s="6"/>
    </row>
    <row r="62" spans="1:12" ht="12" customHeight="1" thickBot="1">
      <c r="A62" s="61"/>
      <c r="B62" s="63"/>
      <c r="C62" s="65"/>
      <c r="D62" s="65"/>
      <c r="E62" s="65"/>
      <c r="F62" s="69"/>
      <c r="G62" s="72"/>
      <c r="H62" s="5"/>
      <c r="I62" s="6"/>
      <c r="J62" s="6"/>
      <c r="K62" s="6"/>
      <c r="L62" s="6"/>
    </row>
    <row r="63" spans="1:12" ht="12" customHeight="1" thickBot="1">
      <c r="A63" s="61"/>
      <c r="B63" s="63"/>
      <c r="C63" s="65"/>
      <c r="D63" s="65"/>
      <c r="E63" s="65"/>
      <c r="F63" s="69"/>
      <c r="G63" s="84"/>
      <c r="H63" s="5"/>
      <c r="I63" s="6"/>
      <c r="J63" s="6"/>
      <c r="K63" s="6"/>
      <c r="L63" s="6"/>
    </row>
    <row r="64" spans="1:12" ht="12" customHeight="1" thickBot="1">
      <c r="A64" s="58"/>
      <c r="B64" s="57"/>
      <c r="C64" s="59"/>
      <c r="D64" s="59"/>
      <c r="E64" s="59"/>
      <c r="F64" s="60"/>
      <c r="G64" s="73"/>
      <c r="H64" s="5"/>
      <c r="I64" s="6"/>
      <c r="J64" s="6"/>
      <c r="K64" s="6"/>
      <c r="L64" s="6"/>
    </row>
    <row r="65" spans="1:12" ht="12" customHeight="1" thickBot="1">
      <c r="A65" s="14"/>
      <c r="B65" s="15"/>
      <c r="C65" s="5"/>
      <c r="D65" s="17"/>
      <c r="E65" s="80"/>
      <c r="F65" s="81"/>
      <c r="G65" s="74"/>
      <c r="H65" s="5"/>
      <c r="I65" s="6"/>
      <c r="J65" s="6"/>
      <c r="K65" s="6"/>
      <c r="L65" s="6"/>
    </row>
    <row r="66" spans="1:12" ht="12" customHeight="1">
      <c r="A66" s="13" t="s">
        <v>83</v>
      </c>
      <c r="B66" s="8"/>
      <c r="C66" s="5"/>
      <c r="D66" s="7" t="s">
        <v>84</v>
      </c>
      <c r="E66" s="5"/>
      <c r="F66" s="5"/>
      <c r="G66" s="74"/>
      <c r="H66" s="5"/>
      <c r="I66" s="6"/>
      <c r="J66" s="6"/>
      <c r="K66" s="6"/>
      <c r="L66" s="6"/>
    </row>
    <row r="67" spans="1:12" ht="12" customHeight="1">
      <c r="A67" s="19" t="s">
        <v>85</v>
      </c>
      <c r="B67" s="7"/>
      <c r="C67" s="5"/>
      <c r="D67" s="7" t="s">
        <v>86</v>
      </c>
      <c r="E67" s="31"/>
      <c r="F67" s="7"/>
      <c r="G67" s="26"/>
      <c r="H67" s="5"/>
      <c r="I67" s="6"/>
      <c r="J67" s="6"/>
      <c r="K67" s="6"/>
      <c r="L67" s="6"/>
    </row>
    <row r="68" spans="1:12" ht="12" customHeight="1">
      <c r="A68" s="13" t="s">
        <v>87</v>
      </c>
      <c r="B68" s="8"/>
      <c r="C68" s="5"/>
      <c r="D68" s="7" t="s">
        <v>88</v>
      </c>
      <c r="E68" s="32"/>
      <c r="F68" s="6"/>
      <c r="G68" s="26"/>
      <c r="H68" s="5"/>
      <c r="I68" s="6"/>
      <c r="J68" s="6"/>
      <c r="K68" s="6"/>
      <c r="L68" s="6"/>
    </row>
    <row r="69" spans="1:12" ht="12" customHeight="1">
      <c r="E69" s="32"/>
      <c r="F69" s="6"/>
      <c r="G69" s="26"/>
      <c r="H69" s="5"/>
      <c r="I69" s="6"/>
      <c r="J69" s="6"/>
      <c r="K69" s="6"/>
      <c r="L69" s="6"/>
    </row>
    <row r="70" spans="1:12" ht="12" customHeight="1" thickBot="1">
      <c r="A70" s="23"/>
      <c r="B70" s="35"/>
      <c r="C70" s="33"/>
      <c r="D70" s="33"/>
      <c r="E70" s="33"/>
      <c r="F70" s="24"/>
      <c r="G70" s="25"/>
      <c r="H70" s="5"/>
      <c r="I70" s="12"/>
      <c r="J70" s="6"/>
      <c r="K70" s="6"/>
      <c r="L70" s="6"/>
    </row>
    <row r="71" spans="1:12" ht="12" customHeight="1">
      <c r="A71" s="6"/>
      <c r="B71" s="34"/>
      <c r="C71" s="30"/>
      <c r="D71" s="30"/>
      <c r="E71" s="30"/>
      <c r="F71" s="5"/>
      <c r="G71" s="5"/>
      <c r="H71" s="5"/>
      <c r="I71" s="6"/>
      <c r="J71" s="6"/>
      <c r="K71" s="6"/>
      <c r="L71" s="6"/>
    </row>
    <row r="72" spans="1:12" ht="12" customHeight="1">
      <c r="A72" s="6"/>
      <c r="B72" s="34"/>
      <c r="C72" s="30"/>
      <c r="D72" s="30"/>
      <c r="E72" s="30"/>
      <c r="F72" s="5"/>
      <c r="G72" s="5"/>
      <c r="H72" s="5"/>
      <c r="I72" s="6"/>
      <c r="J72" s="6"/>
      <c r="K72" s="6"/>
      <c r="L72" s="6"/>
    </row>
    <row r="77" spans="1:12" ht="15" customHeight="1">
      <c r="C77" s="36"/>
      <c r="D77" s="36"/>
      <c r="E77" s="36"/>
    </row>
    <row r="78" spans="1:12" ht="15" customHeight="1">
      <c r="C78" s="36"/>
      <c r="D78" s="36"/>
      <c r="E78" s="36"/>
    </row>
    <row r="101" spans="1:6" ht="15" customHeight="1">
      <c r="A101" s="38"/>
      <c r="F101" s="40"/>
    </row>
    <row r="102" spans="1:6" ht="15" customHeight="1">
      <c r="A102" s="38"/>
      <c r="F102" s="40">
        <f>SUM(F9:F101)</f>
        <v>1055961106.4800001</v>
      </c>
    </row>
    <row r="103" spans="1:6" ht="15" customHeight="1">
      <c r="A103" s="38"/>
      <c r="F103" s="40"/>
    </row>
    <row r="104" spans="1:6" ht="15" customHeight="1">
      <c r="A104" s="38"/>
      <c r="F104" s="40">
        <v>722526288</v>
      </c>
    </row>
    <row r="105" spans="1:6" ht="15" customHeight="1">
      <c r="A105" s="38"/>
      <c r="F105" s="40"/>
    </row>
    <row r="106" spans="1:6" ht="15" customHeight="1">
      <c r="A106" s="38"/>
      <c r="F106" s="40">
        <f>+F102-F104</f>
        <v>333434818.48000014</v>
      </c>
    </row>
    <row r="107" spans="1:6" ht="15" customHeight="1">
      <c r="A107" s="38"/>
      <c r="F107" s="40"/>
    </row>
    <row r="108" spans="1:6" ht="15" customHeight="1">
      <c r="F108" s="40"/>
    </row>
    <row r="109" spans="1:6" ht="15" customHeight="1">
      <c r="F109" s="40"/>
    </row>
    <row r="110" spans="1:6" ht="15" customHeight="1">
      <c r="F110" s="40"/>
    </row>
  </sheetData>
  <mergeCells count="11">
    <mergeCell ref="G7:G8"/>
    <mergeCell ref="A1:G1"/>
    <mergeCell ref="A2:G2"/>
    <mergeCell ref="A3:G3"/>
    <mergeCell ref="A4:G4"/>
    <mergeCell ref="A5:G5"/>
    <mergeCell ref="A7:B7"/>
    <mergeCell ref="C7:C8"/>
    <mergeCell ref="D7:D8"/>
    <mergeCell ref="E7:E8"/>
    <mergeCell ref="F7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F17"/>
  <sheetViews>
    <sheetView workbookViewId="0">
      <selection activeCell="A27" sqref="A27"/>
    </sheetView>
  </sheetViews>
  <sheetFormatPr defaultColWidth="11.42578125" defaultRowHeight="12.75"/>
  <cols>
    <col min="1" max="1" width="13.42578125" customWidth="1"/>
    <col min="2" max="2" width="59.7109375" customWidth="1"/>
    <col min="3" max="3" width="15.85546875" hidden="1" customWidth="1"/>
    <col min="4" max="4" width="17" bestFit="1" customWidth="1"/>
  </cols>
  <sheetData>
    <row r="1" spans="1:4">
      <c r="A1" s="748" t="s">
        <v>654</v>
      </c>
      <c r="B1" s="749"/>
      <c r="C1" s="749"/>
      <c r="D1" s="750"/>
    </row>
    <row r="2" spans="1:4">
      <c r="A2" s="751"/>
      <c r="B2" s="752"/>
      <c r="C2" s="752"/>
      <c r="D2" s="753"/>
    </row>
    <row r="3" spans="1:4">
      <c r="A3" s="41" t="s">
        <v>655</v>
      </c>
      <c r="B3" s="44" t="s">
        <v>656</v>
      </c>
      <c r="C3" s="44" t="s">
        <v>657</v>
      </c>
      <c r="D3" s="51" t="s">
        <v>658</v>
      </c>
    </row>
    <row r="4" spans="1:4">
      <c r="A4" s="41" t="s">
        <v>659</v>
      </c>
      <c r="B4" s="41" t="s">
        <v>660</v>
      </c>
      <c r="C4" s="42" t="s">
        <v>661</v>
      </c>
      <c r="D4" s="48">
        <v>496310098.06</v>
      </c>
    </row>
    <row r="5" spans="1:4">
      <c r="A5" s="41" t="s">
        <v>662</v>
      </c>
      <c r="B5" s="41" t="s">
        <v>663</v>
      </c>
      <c r="C5" s="42">
        <v>0</v>
      </c>
      <c r="D5" s="49"/>
    </row>
    <row r="6" spans="1:4">
      <c r="A6" s="41" t="s">
        <v>664</v>
      </c>
      <c r="B6" s="41" t="s">
        <v>665</v>
      </c>
      <c r="C6" s="42">
        <v>248871</v>
      </c>
      <c r="D6" s="48"/>
    </row>
    <row r="7" spans="1:4">
      <c r="A7" s="41" t="s">
        <v>666</v>
      </c>
      <c r="B7" s="41" t="s">
        <v>667</v>
      </c>
      <c r="C7" s="42">
        <v>1463055</v>
      </c>
      <c r="D7" s="48">
        <v>6507208</v>
      </c>
    </row>
    <row r="8" spans="1:4">
      <c r="A8" s="41" t="s">
        <v>668</v>
      </c>
      <c r="B8" s="41" t="s">
        <v>669</v>
      </c>
      <c r="C8" s="42">
        <v>358052032.60000002</v>
      </c>
      <c r="D8" s="48">
        <v>59937500</v>
      </c>
    </row>
    <row r="9" spans="1:4">
      <c r="A9" s="41" t="s">
        <v>670</v>
      </c>
      <c r="B9" s="41" t="s">
        <v>671</v>
      </c>
      <c r="C9" s="42">
        <v>1193171889</v>
      </c>
      <c r="D9" s="56">
        <v>1193171889</v>
      </c>
    </row>
    <row r="10" spans="1:4">
      <c r="A10" s="41" t="s">
        <v>672</v>
      </c>
      <c r="B10" s="41" t="s">
        <v>673</v>
      </c>
      <c r="C10" s="42">
        <v>8957189641.5699997</v>
      </c>
      <c r="D10" s="56">
        <v>10604691320</v>
      </c>
    </row>
    <row r="11" spans="1:4">
      <c r="A11" s="41" t="s">
        <v>674</v>
      </c>
      <c r="B11" s="41" t="s">
        <v>675</v>
      </c>
      <c r="C11" s="42">
        <v>16893850</v>
      </c>
      <c r="D11" s="48">
        <v>12073204</v>
      </c>
    </row>
    <row r="12" spans="1:4">
      <c r="A12" s="41" t="s">
        <v>676</v>
      </c>
      <c r="B12" s="41" t="s">
        <v>677</v>
      </c>
      <c r="C12" s="42">
        <v>130958616</v>
      </c>
      <c r="D12" s="50"/>
    </row>
    <row r="13" spans="1:4">
      <c r="A13" s="43" t="s">
        <v>678</v>
      </c>
      <c r="B13" s="41" t="s">
        <v>679</v>
      </c>
      <c r="C13" s="42">
        <v>6681146</v>
      </c>
      <c r="D13" s="48">
        <v>139224</v>
      </c>
    </row>
    <row r="14" spans="1:4">
      <c r="A14" s="41" t="s">
        <v>680</v>
      </c>
      <c r="B14" s="41" t="s">
        <v>681</v>
      </c>
      <c r="C14" s="42">
        <v>189965047</v>
      </c>
      <c r="D14" s="48">
        <v>123137375</v>
      </c>
    </row>
    <row r="15" spans="1:4">
      <c r="A15" s="41" t="s">
        <v>682</v>
      </c>
      <c r="B15" s="41" t="s">
        <v>683</v>
      </c>
      <c r="C15" s="42">
        <v>397133478</v>
      </c>
      <c r="D15" s="48">
        <v>560364772</v>
      </c>
    </row>
    <row r="16" spans="1:4">
      <c r="A16" s="41" t="s">
        <v>684</v>
      </c>
      <c r="B16" s="41" t="s">
        <v>685</v>
      </c>
      <c r="C16" s="42">
        <v>4455826829</v>
      </c>
      <c r="D16" s="48">
        <v>5483505699</v>
      </c>
    </row>
    <row r="17" spans="1:6">
      <c r="A17" s="41" t="s">
        <v>686</v>
      </c>
      <c r="B17" s="41" t="s">
        <v>687</v>
      </c>
      <c r="C17" s="42">
        <v>2197749859</v>
      </c>
      <c r="D17" s="48">
        <v>1641896167</v>
      </c>
      <c r="F17" s="55"/>
    </row>
  </sheetData>
  <mergeCells count="1">
    <mergeCell ref="A1:D2"/>
  </mergeCells>
  <pageMargins left="0.7" right="0.7" top="0.75" bottom="0.75" header="0.3" footer="0.3"/>
  <pageSetup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rgb="FF92D050"/>
    <pageSetUpPr fitToPage="1"/>
  </sheetPr>
  <dimension ref="A1:J116"/>
  <sheetViews>
    <sheetView topLeftCell="A29" zoomScaleNormal="100" workbookViewId="0">
      <selection activeCell="C14" sqref="C14"/>
    </sheetView>
  </sheetViews>
  <sheetFormatPr defaultColWidth="14.42578125" defaultRowHeight="15" customHeight="1"/>
  <cols>
    <col min="1" max="1" width="11" style="133" customWidth="1"/>
    <col min="2" max="2" width="43.7109375" style="238" bestFit="1" customWidth="1"/>
    <col min="3" max="3" width="11.28515625" style="239" customWidth="1"/>
    <col min="4" max="4" width="10.85546875" style="239" customWidth="1"/>
    <col min="5" max="5" width="14.42578125" style="133" bestFit="1" customWidth="1"/>
    <col min="6" max="6" width="6.85546875" style="36" customWidth="1"/>
    <col min="7" max="7" width="21.85546875" style="36" customWidth="1"/>
    <col min="8" max="8" width="18.140625" style="36" customWidth="1"/>
    <col min="9" max="9" width="14.42578125" style="36" customWidth="1"/>
    <col min="10" max="10" width="15.42578125" style="36" customWidth="1"/>
    <col min="11" max="16384" width="14.42578125" style="36"/>
  </cols>
  <sheetData>
    <row r="1" spans="1:10" ht="24.75" customHeight="1" thickBot="1">
      <c r="A1" s="714" t="s">
        <v>4</v>
      </c>
      <c r="B1" s="715"/>
      <c r="C1" s="716" t="s">
        <v>5</v>
      </c>
      <c r="D1" s="718" t="s">
        <v>181</v>
      </c>
      <c r="E1" s="716" t="s">
        <v>8</v>
      </c>
      <c r="F1" s="1"/>
      <c r="G1" s="2"/>
      <c r="H1" s="3"/>
      <c r="I1" s="2"/>
      <c r="J1" s="2"/>
    </row>
    <row r="2" spans="1:10" ht="13.5" customHeight="1" thickBot="1">
      <c r="A2" s="78" t="s">
        <v>13</v>
      </c>
      <c r="B2" s="93" t="s">
        <v>14</v>
      </c>
      <c r="C2" s="717"/>
      <c r="D2" s="719"/>
      <c r="E2" s="723"/>
      <c r="F2" s="53"/>
      <c r="G2" s="2"/>
      <c r="H2" s="3"/>
      <c r="I2" s="2"/>
      <c r="J2" s="2"/>
    </row>
    <row r="3" spans="1:10" ht="13.5" customHeight="1">
      <c r="A3" s="142"/>
      <c r="B3" s="225" t="s">
        <v>182</v>
      </c>
      <c r="C3" s="136"/>
      <c r="D3" s="136"/>
      <c r="E3" s="143"/>
      <c r="F3" s="53"/>
      <c r="G3" s="2"/>
      <c r="H3" s="3"/>
      <c r="I3" s="2"/>
      <c r="J3" s="2"/>
    </row>
    <row r="4" spans="1:10" ht="13.5" customHeight="1">
      <c r="A4" s="145"/>
      <c r="B4" s="146"/>
      <c r="C4" s="139"/>
      <c r="D4" s="139"/>
      <c r="E4" s="147"/>
      <c r="F4" s="53"/>
      <c r="G4" s="2"/>
      <c r="H4" s="3"/>
      <c r="I4" s="2"/>
      <c r="J4" s="2"/>
    </row>
    <row r="5" spans="1:10" s="92" customFormat="1" ht="12.75">
      <c r="A5" s="226">
        <v>19239427</v>
      </c>
      <c r="B5" s="169" t="s">
        <v>183</v>
      </c>
      <c r="C5" s="153" t="s">
        <v>184</v>
      </c>
      <c r="D5" s="156" t="s">
        <v>185</v>
      </c>
      <c r="E5" s="154">
        <v>5599533</v>
      </c>
      <c r="F5" s="89"/>
      <c r="G5" s="90"/>
      <c r="H5" s="91"/>
      <c r="I5" s="91"/>
      <c r="J5" s="91"/>
    </row>
    <row r="6" spans="1:10" s="92" customFormat="1" ht="12.75">
      <c r="A6" s="226">
        <v>79275470</v>
      </c>
      <c r="B6" s="169" t="s">
        <v>186</v>
      </c>
      <c r="C6" s="98" t="s">
        <v>187</v>
      </c>
      <c r="D6" s="156" t="s">
        <v>188</v>
      </c>
      <c r="E6" s="154">
        <v>9501252</v>
      </c>
      <c r="F6" s="89"/>
      <c r="G6" s="90"/>
      <c r="H6" s="91"/>
      <c r="I6" s="91"/>
      <c r="J6" s="91"/>
    </row>
    <row r="7" spans="1:10" s="92" customFormat="1" ht="12.75">
      <c r="A7" s="226">
        <v>19453556</v>
      </c>
      <c r="B7" s="170" t="s">
        <v>189</v>
      </c>
      <c r="C7" s="98" t="s">
        <v>190</v>
      </c>
      <c r="D7" s="156" t="s">
        <v>191</v>
      </c>
      <c r="E7" s="154">
        <v>2670000</v>
      </c>
      <c r="F7" s="89"/>
      <c r="G7" s="90"/>
      <c r="H7" s="91"/>
      <c r="I7" s="91"/>
      <c r="J7" s="91"/>
    </row>
    <row r="8" spans="1:10" s="92" customFormat="1" ht="12.75">
      <c r="A8" s="227">
        <v>52282372</v>
      </c>
      <c r="B8" s="155" t="s">
        <v>192</v>
      </c>
      <c r="C8" s="153" t="s">
        <v>193</v>
      </c>
      <c r="D8" s="156" t="s">
        <v>194</v>
      </c>
      <c r="E8" s="154">
        <v>1600000</v>
      </c>
      <c r="F8" s="89"/>
      <c r="G8" s="90"/>
      <c r="H8" s="91"/>
      <c r="I8" s="91"/>
      <c r="J8" s="91"/>
    </row>
    <row r="9" spans="1:10" s="92" customFormat="1" ht="12.75">
      <c r="A9" s="228">
        <v>79465556</v>
      </c>
      <c r="B9" s="173" t="s">
        <v>195</v>
      </c>
      <c r="C9" s="174" t="s">
        <v>196</v>
      </c>
      <c r="D9" s="175" t="s">
        <v>197</v>
      </c>
      <c r="E9" s="229">
        <v>3000000</v>
      </c>
      <c r="F9" s="89"/>
      <c r="G9" s="90"/>
      <c r="H9" s="91"/>
      <c r="I9" s="91"/>
      <c r="J9" s="91"/>
    </row>
    <row r="10" spans="1:10" s="92" customFormat="1" ht="12.75">
      <c r="A10" s="230">
        <v>41470095</v>
      </c>
      <c r="B10" s="177" t="s">
        <v>198</v>
      </c>
      <c r="C10" s="231" t="s">
        <v>199</v>
      </c>
      <c r="D10" s="178" t="s">
        <v>200</v>
      </c>
      <c r="E10" s="232">
        <v>1813440</v>
      </c>
      <c r="F10" s="89"/>
      <c r="G10" s="90"/>
      <c r="H10" s="91"/>
      <c r="I10" s="91"/>
      <c r="J10" s="91"/>
    </row>
    <row r="11" spans="1:10" s="92" customFormat="1" ht="12.75">
      <c r="A11" s="230">
        <v>19431322</v>
      </c>
      <c r="B11" s="177" t="s">
        <v>201</v>
      </c>
      <c r="C11" s="179" t="s">
        <v>202</v>
      </c>
      <c r="D11" s="178" t="s">
        <v>203</v>
      </c>
      <c r="E11" s="232">
        <v>3000000</v>
      </c>
      <c r="F11" s="89"/>
      <c r="G11" s="90"/>
      <c r="H11" s="91"/>
      <c r="I11" s="91"/>
      <c r="J11" s="91"/>
    </row>
    <row r="12" spans="1:10" s="92" customFormat="1" ht="12.75">
      <c r="A12" s="230">
        <v>2916886</v>
      </c>
      <c r="B12" s="177" t="s">
        <v>204</v>
      </c>
      <c r="C12" s="179" t="s">
        <v>205</v>
      </c>
      <c r="D12" s="178" t="s">
        <v>206</v>
      </c>
      <c r="E12" s="232">
        <v>3000000</v>
      </c>
      <c r="F12" s="89"/>
      <c r="G12" s="90"/>
      <c r="H12" s="91"/>
      <c r="I12" s="91"/>
      <c r="J12" s="91"/>
    </row>
    <row r="13" spans="1:10" s="92" customFormat="1" ht="12.75">
      <c r="A13" s="233">
        <v>60394312</v>
      </c>
      <c r="B13" s="181" t="s">
        <v>207</v>
      </c>
      <c r="C13" s="182" t="s">
        <v>208</v>
      </c>
      <c r="D13" s="183" t="s">
        <v>209</v>
      </c>
      <c r="E13" s="234">
        <v>3000000</v>
      </c>
      <c r="F13" s="89"/>
      <c r="G13" s="90"/>
      <c r="H13" s="91"/>
      <c r="I13" s="91"/>
      <c r="J13" s="91"/>
    </row>
    <row r="14" spans="1:10" s="92" customFormat="1" ht="12.75">
      <c r="A14" s="227">
        <v>79145542</v>
      </c>
      <c r="B14" s="155" t="s">
        <v>210</v>
      </c>
      <c r="C14" s="153" t="s">
        <v>208</v>
      </c>
      <c r="D14" s="156" t="s">
        <v>209</v>
      </c>
      <c r="E14" s="154">
        <v>589500</v>
      </c>
      <c r="F14" s="89"/>
      <c r="G14" s="90"/>
      <c r="H14" s="91"/>
      <c r="I14" s="91"/>
      <c r="J14" s="91"/>
    </row>
    <row r="15" spans="1:10" s="92" customFormat="1" ht="12.75">
      <c r="A15" s="227">
        <v>37558388</v>
      </c>
      <c r="B15" s="155" t="s">
        <v>211</v>
      </c>
      <c r="C15" s="153" t="s">
        <v>212</v>
      </c>
      <c r="D15" s="156" t="s">
        <v>213</v>
      </c>
      <c r="E15" s="154">
        <v>3000000</v>
      </c>
      <c r="F15" s="89"/>
      <c r="G15" s="90"/>
      <c r="H15" s="91"/>
      <c r="I15" s="91"/>
      <c r="J15" s="91"/>
    </row>
    <row r="16" spans="1:10" s="92" customFormat="1" ht="12.75">
      <c r="A16" s="227">
        <v>79414837</v>
      </c>
      <c r="B16" s="155" t="s">
        <v>214</v>
      </c>
      <c r="C16" s="153" t="s">
        <v>215</v>
      </c>
      <c r="D16" s="156" t="s">
        <v>216</v>
      </c>
      <c r="E16" s="154">
        <v>8987055</v>
      </c>
      <c r="F16" s="89"/>
      <c r="G16" s="90"/>
      <c r="H16" s="91"/>
      <c r="I16" s="91"/>
      <c r="J16" s="91"/>
    </row>
    <row r="17" spans="1:10" s="92" customFormat="1" ht="12.75">
      <c r="A17" s="227">
        <v>19434460</v>
      </c>
      <c r="B17" s="155" t="s">
        <v>217</v>
      </c>
      <c r="C17" s="153" t="s">
        <v>218</v>
      </c>
      <c r="D17" s="156" t="s">
        <v>219</v>
      </c>
      <c r="E17" s="154">
        <v>2400000</v>
      </c>
      <c r="F17" s="89"/>
      <c r="G17" s="90"/>
      <c r="H17" s="91"/>
      <c r="I17" s="91"/>
      <c r="J17" s="91"/>
    </row>
    <row r="18" spans="1:10" s="92" customFormat="1" ht="12.75">
      <c r="A18" s="227">
        <v>79700780</v>
      </c>
      <c r="B18" s="155" t="s">
        <v>220</v>
      </c>
      <c r="C18" s="153" t="s">
        <v>221</v>
      </c>
      <c r="D18" s="156" t="s">
        <v>222</v>
      </c>
      <c r="E18" s="154">
        <v>1870000</v>
      </c>
      <c r="F18" s="89"/>
      <c r="G18" s="90"/>
      <c r="H18" s="91"/>
      <c r="I18" s="91"/>
      <c r="J18" s="91"/>
    </row>
    <row r="19" spans="1:10" s="92" customFormat="1" ht="12.75">
      <c r="A19" s="227">
        <v>41598906</v>
      </c>
      <c r="B19" s="155" t="s">
        <v>224</v>
      </c>
      <c r="C19" s="153" t="s">
        <v>225</v>
      </c>
      <c r="D19" s="156" t="s">
        <v>226</v>
      </c>
      <c r="E19" s="154">
        <v>3080000</v>
      </c>
      <c r="F19" s="89"/>
      <c r="G19" s="90"/>
      <c r="H19" s="91"/>
      <c r="I19" s="91"/>
      <c r="J19" s="91"/>
    </row>
    <row r="20" spans="1:10" s="92" customFormat="1" ht="12.75">
      <c r="A20" s="227">
        <v>63271814</v>
      </c>
      <c r="B20" s="155" t="s">
        <v>228</v>
      </c>
      <c r="C20" s="153" t="s">
        <v>229</v>
      </c>
      <c r="D20" s="156" t="s">
        <v>230</v>
      </c>
      <c r="E20" s="154">
        <v>1179000</v>
      </c>
      <c r="F20" s="89"/>
      <c r="G20" s="90"/>
      <c r="H20" s="91"/>
      <c r="I20" s="91"/>
      <c r="J20" s="91"/>
    </row>
    <row r="21" spans="1:10" s="92" customFormat="1" ht="20.25" customHeight="1">
      <c r="A21" s="227">
        <v>19070366</v>
      </c>
      <c r="B21" s="155" t="s">
        <v>231</v>
      </c>
      <c r="C21" s="153" t="s">
        <v>232</v>
      </c>
      <c r="D21" s="155" t="s">
        <v>232</v>
      </c>
      <c r="E21" s="154">
        <v>2110000</v>
      </c>
      <c r="F21" s="89"/>
      <c r="G21" s="90"/>
      <c r="H21" s="91"/>
      <c r="I21" s="91"/>
      <c r="J21" s="91"/>
    </row>
    <row r="22" spans="1:10" s="92" customFormat="1" ht="17.25" customHeight="1">
      <c r="A22" s="227"/>
      <c r="B22" s="155"/>
      <c r="C22" s="153"/>
      <c r="D22" s="155"/>
      <c r="E22" s="154"/>
      <c r="F22" s="89"/>
      <c r="G22" s="90"/>
      <c r="H22" s="91"/>
      <c r="I22" s="91"/>
      <c r="J22" s="91"/>
    </row>
    <row r="23" spans="1:10" s="92" customFormat="1" ht="11.25" customHeight="1">
      <c r="A23" s="227"/>
      <c r="B23" s="235" t="s">
        <v>233</v>
      </c>
      <c r="C23" s="153"/>
      <c r="D23" s="155"/>
      <c r="E23" s="154"/>
      <c r="F23" s="89"/>
      <c r="G23" s="90"/>
      <c r="H23" s="91"/>
      <c r="I23" s="91"/>
      <c r="J23" s="91"/>
    </row>
    <row r="24" spans="1:10" s="92" customFormat="1" ht="12" customHeight="1">
      <c r="A24" s="227"/>
      <c r="B24" s="155"/>
      <c r="C24" s="153"/>
      <c r="D24" s="155"/>
      <c r="E24" s="154"/>
      <c r="F24" s="89"/>
      <c r="G24" s="90"/>
      <c r="H24" s="91"/>
      <c r="I24" s="91"/>
      <c r="J24" s="91"/>
    </row>
    <row r="25" spans="1:10" s="92" customFormat="1" ht="12.75">
      <c r="A25" s="227">
        <v>19322550</v>
      </c>
      <c r="B25" s="155" t="s">
        <v>234</v>
      </c>
      <c r="C25" s="153" t="s">
        <v>235</v>
      </c>
      <c r="D25" s="155" t="s">
        <v>235</v>
      </c>
      <c r="E25" s="154">
        <v>6857400</v>
      </c>
      <c r="F25" s="89"/>
      <c r="G25" s="90"/>
      <c r="H25" s="91"/>
      <c r="I25" s="91"/>
      <c r="J25" s="91"/>
    </row>
    <row r="26" spans="1:10" s="92" customFormat="1" ht="12.75">
      <c r="A26" s="227">
        <v>51797517</v>
      </c>
      <c r="B26" s="155" t="s">
        <v>236</v>
      </c>
      <c r="C26" s="153" t="s">
        <v>237</v>
      </c>
      <c r="D26" s="155" t="s">
        <v>237</v>
      </c>
      <c r="E26" s="154">
        <v>-714000</v>
      </c>
      <c r="F26" s="89"/>
      <c r="G26" s="90"/>
      <c r="H26" s="91"/>
      <c r="I26" s="91"/>
      <c r="J26" s="91"/>
    </row>
    <row r="27" spans="1:10" s="92" customFormat="1" ht="12.75">
      <c r="A27" s="227">
        <v>52062430</v>
      </c>
      <c r="B27" s="155" t="s">
        <v>238</v>
      </c>
      <c r="C27" s="236" t="s">
        <v>239</v>
      </c>
      <c r="D27" s="156" t="s">
        <v>240</v>
      </c>
      <c r="E27" s="154">
        <v>22350000</v>
      </c>
      <c r="F27" s="89"/>
      <c r="G27" s="90"/>
      <c r="H27" s="91"/>
      <c r="I27" s="91"/>
      <c r="J27" s="91"/>
    </row>
    <row r="28" spans="1:10" s="92" customFormat="1" ht="12.75">
      <c r="A28" s="227">
        <v>79409807</v>
      </c>
      <c r="B28" s="155" t="s">
        <v>241</v>
      </c>
      <c r="C28" s="153" t="s">
        <v>242</v>
      </c>
      <c r="D28" s="156" t="s">
        <v>243</v>
      </c>
      <c r="E28" s="154">
        <v>12199202</v>
      </c>
      <c r="F28" s="89"/>
      <c r="G28" s="90"/>
      <c r="H28" s="91"/>
      <c r="I28" s="91"/>
      <c r="J28" s="91"/>
    </row>
    <row r="29" spans="1:10" s="92" customFormat="1" ht="12.75">
      <c r="A29" s="227">
        <v>79495416</v>
      </c>
      <c r="B29" s="155" t="s">
        <v>244</v>
      </c>
      <c r="C29" s="153" t="s">
        <v>245</v>
      </c>
      <c r="D29" s="156" t="s">
        <v>246</v>
      </c>
      <c r="E29" s="154">
        <v>35407250</v>
      </c>
      <c r="F29" s="89"/>
      <c r="G29" s="90"/>
      <c r="H29" s="91"/>
      <c r="I29" s="91"/>
      <c r="J29" s="91"/>
    </row>
    <row r="30" spans="1:10" s="92" customFormat="1" ht="12.75">
      <c r="A30" s="227">
        <v>79495416</v>
      </c>
      <c r="B30" s="155" t="s">
        <v>244</v>
      </c>
      <c r="C30" s="153" t="s">
        <v>245</v>
      </c>
      <c r="D30" s="156" t="s">
        <v>246</v>
      </c>
      <c r="E30" s="154">
        <v>67750</v>
      </c>
      <c r="F30" s="89"/>
      <c r="G30" s="90"/>
      <c r="H30" s="91"/>
      <c r="I30" s="91"/>
      <c r="J30" s="91"/>
    </row>
    <row r="31" spans="1:10" s="92" customFormat="1" ht="12.75">
      <c r="A31" s="227">
        <v>19063379</v>
      </c>
      <c r="B31" s="155" t="s">
        <v>247</v>
      </c>
      <c r="C31" s="153" t="s">
        <v>248</v>
      </c>
      <c r="D31" s="156" t="s">
        <v>249</v>
      </c>
      <c r="E31" s="154">
        <v>11425920</v>
      </c>
      <c r="F31" s="89"/>
      <c r="G31" s="90"/>
      <c r="H31" s="91"/>
      <c r="I31" s="91"/>
      <c r="J31" s="91"/>
    </row>
    <row r="32" spans="1:10" s="92" customFormat="1" ht="12.75">
      <c r="A32" s="227">
        <v>20621883</v>
      </c>
      <c r="B32" s="155" t="s">
        <v>250</v>
      </c>
      <c r="C32" s="153" t="s">
        <v>251</v>
      </c>
      <c r="D32" s="156" t="s">
        <v>252</v>
      </c>
      <c r="E32" s="154">
        <v>4696490</v>
      </c>
      <c r="F32" s="89"/>
      <c r="G32" s="90"/>
      <c r="H32" s="91"/>
      <c r="I32" s="91"/>
      <c r="J32" s="91"/>
    </row>
    <row r="33" spans="1:10" s="92" customFormat="1" ht="12.75">
      <c r="A33" s="227">
        <v>37626473</v>
      </c>
      <c r="B33" s="155" t="s">
        <v>253</v>
      </c>
      <c r="C33" s="153" t="s">
        <v>254</v>
      </c>
      <c r="D33" s="156" t="s">
        <v>255</v>
      </c>
      <c r="E33" s="154">
        <v>414660</v>
      </c>
      <c r="F33" s="89"/>
      <c r="G33" s="90"/>
      <c r="H33" s="91"/>
      <c r="I33" s="91"/>
      <c r="J33" s="91"/>
    </row>
    <row r="34" spans="1:10" s="92" customFormat="1" ht="12.75">
      <c r="A34" s="227">
        <v>52017764</v>
      </c>
      <c r="B34" s="155" t="s">
        <v>256</v>
      </c>
      <c r="C34" s="153" t="s">
        <v>257</v>
      </c>
      <c r="D34" s="156" t="s">
        <v>258</v>
      </c>
      <c r="E34" s="154">
        <v>8839500</v>
      </c>
      <c r="F34" s="89"/>
      <c r="G34" s="90"/>
      <c r="H34" s="91"/>
      <c r="I34" s="91"/>
      <c r="J34" s="91"/>
    </row>
    <row r="35" spans="1:10" s="92" customFormat="1" ht="12.75">
      <c r="A35" s="227">
        <v>79561727</v>
      </c>
      <c r="B35" s="155" t="s">
        <v>259</v>
      </c>
      <c r="C35" s="153" t="s">
        <v>260</v>
      </c>
      <c r="D35" s="156" t="s">
        <v>261</v>
      </c>
      <c r="E35" s="154">
        <v>8466750</v>
      </c>
      <c r="F35" s="89"/>
      <c r="G35" s="90"/>
      <c r="H35" s="91"/>
      <c r="I35" s="91"/>
      <c r="J35" s="91"/>
    </row>
    <row r="36" spans="1:10" s="92" customFormat="1" ht="12.75">
      <c r="A36" s="227">
        <v>51899293</v>
      </c>
      <c r="B36" s="155" t="s">
        <v>262</v>
      </c>
      <c r="C36" s="153" t="s">
        <v>263</v>
      </c>
      <c r="D36" s="156" t="s">
        <v>264</v>
      </c>
      <c r="E36" s="154">
        <v>3000000</v>
      </c>
      <c r="F36" s="89"/>
      <c r="G36" s="90"/>
      <c r="H36" s="91"/>
      <c r="I36" s="91"/>
      <c r="J36" s="91"/>
    </row>
    <row r="37" spans="1:10" s="92" customFormat="1" ht="12.75">
      <c r="A37" s="227">
        <v>79561393</v>
      </c>
      <c r="B37" s="155" t="s">
        <v>265</v>
      </c>
      <c r="C37" s="153" t="s">
        <v>266</v>
      </c>
      <c r="D37" s="156" t="s">
        <v>267</v>
      </c>
      <c r="E37" s="154">
        <v>7556000</v>
      </c>
      <c r="F37" s="89"/>
      <c r="G37" s="90"/>
      <c r="H37" s="91"/>
      <c r="I37" s="91"/>
      <c r="J37" s="91"/>
    </row>
    <row r="38" spans="1:10" s="92" customFormat="1" ht="12.75">
      <c r="A38" s="227">
        <v>79596322</v>
      </c>
      <c r="B38" s="155" t="s">
        <v>268</v>
      </c>
      <c r="C38" s="153" t="s">
        <v>269</v>
      </c>
      <c r="D38" s="156" t="s">
        <v>270</v>
      </c>
      <c r="E38" s="154">
        <v>1125721</v>
      </c>
      <c r="F38" s="89"/>
      <c r="G38" s="90"/>
      <c r="H38" s="91"/>
      <c r="I38" s="91"/>
      <c r="J38" s="91"/>
    </row>
    <row r="39" spans="1:10" s="92" customFormat="1" ht="12.75">
      <c r="A39" s="227">
        <v>25493520</v>
      </c>
      <c r="B39" s="155" t="s">
        <v>271</v>
      </c>
      <c r="C39" s="153" t="s">
        <v>272</v>
      </c>
      <c r="D39" s="156" t="s">
        <v>273</v>
      </c>
      <c r="E39" s="154">
        <v>3000000</v>
      </c>
      <c r="F39" s="89"/>
      <c r="G39" s="90"/>
      <c r="H39" s="91"/>
      <c r="I39" s="91"/>
      <c r="J39" s="91"/>
    </row>
    <row r="40" spans="1:10" s="92" customFormat="1" ht="12.75">
      <c r="A40" s="227">
        <v>17099716</v>
      </c>
      <c r="B40" s="155" t="s">
        <v>274</v>
      </c>
      <c r="C40" s="153" t="s">
        <v>275</v>
      </c>
      <c r="D40" s="156" t="s">
        <v>276</v>
      </c>
      <c r="E40" s="154">
        <v>6000000</v>
      </c>
      <c r="F40" s="89"/>
      <c r="G40" s="90"/>
      <c r="H40" s="91"/>
      <c r="I40" s="91"/>
      <c r="J40" s="91"/>
    </row>
    <row r="41" spans="1:10" s="92" customFormat="1" ht="12.75">
      <c r="A41" s="227">
        <v>52160597</v>
      </c>
      <c r="B41" s="155" t="s">
        <v>277</v>
      </c>
      <c r="C41" s="153" t="s">
        <v>278</v>
      </c>
      <c r="D41" s="156" t="s">
        <v>279</v>
      </c>
      <c r="E41" s="154">
        <v>3000000</v>
      </c>
      <c r="F41" s="89"/>
      <c r="G41" s="90"/>
      <c r="H41" s="91"/>
      <c r="I41" s="91"/>
      <c r="J41" s="91"/>
    </row>
    <row r="42" spans="1:10" s="92" customFormat="1" ht="12.75">
      <c r="A42" s="227">
        <v>79701474</v>
      </c>
      <c r="B42" s="155" t="s">
        <v>280</v>
      </c>
      <c r="C42" s="153" t="s">
        <v>281</v>
      </c>
      <c r="D42" s="156" t="s">
        <v>282</v>
      </c>
      <c r="E42" s="154">
        <v>3000000</v>
      </c>
      <c r="F42" s="89"/>
      <c r="G42" s="90"/>
      <c r="H42" s="91"/>
      <c r="I42" s="91"/>
      <c r="J42" s="91"/>
    </row>
    <row r="43" spans="1:10" s="92" customFormat="1" ht="12.75">
      <c r="A43" s="227">
        <v>80016444</v>
      </c>
      <c r="B43" s="155" t="s">
        <v>283</v>
      </c>
      <c r="C43" s="153" t="s">
        <v>284</v>
      </c>
      <c r="D43" s="156" t="s">
        <v>285</v>
      </c>
      <c r="E43" s="154">
        <v>900000</v>
      </c>
      <c r="F43" s="89"/>
      <c r="G43" s="90"/>
      <c r="H43" s="91"/>
      <c r="I43" s="91"/>
      <c r="J43" s="91"/>
    </row>
    <row r="44" spans="1:10" s="92" customFormat="1" ht="12.75">
      <c r="A44" s="227">
        <v>80016444</v>
      </c>
      <c r="B44" s="155" t="s">
        <v>283</v>
      </c>
      <c r="C44" s="153" t="s">
        <v>286</v>
      </c>
      <c r="D44" s="155" t="s">
        <v>286</v>
      </c>
      <c r="E44" s="154">
        <v>1950000</v>
      </c>
      <c r="F44" s="89"/>
      <c r="G44" s="90"/>
      <c r="H44" s="91"/>
      <c r="I44" s="91"/>
      <c r="J44" s="91"/>
    </row>
    <row r="45" spans="1:10" s="92" customFormat="1" ht="12.75">
      <c r="A45" s="227">
        <v>17164116</v>
      </c>
      <c r="B45" s="155" t="s">
        <v>287</v>
      </c>
      <c r="C45" s="153" t="s">
        <v>288</v>
      </c>
      <c r="D45" s="156" t="s">
        <v>289</v>
      </c>
      <c r="E45" s="154">
        <v>3000000</v>
      </c>
      <c r="F45" s="89"/>
      <c r="G45" s="90"/>
      <c r="H45" s="91"/>
      <c r="I45" s="91"/>
      <c r="J45" s="91"/>
    </row>
    <row r="46" spans="1:10" s="92" customFormat="1" ht="12.75">
      <c r="A46" s="227">
        <v>19396431</v>
      </c>
      <c r="B46" s="155" t="s">
        <v>290</v>
      </c>
      <c r="C46" s="237" t="s">
        <v>291</v>
      </c>
      <c r="D46" s="156" t="s">
        <v>292</v>
      </c>
      <c r="E46" s="154">
        <v>15187560</v>
      </c>
      <c r="F46" s="89"/>
      <c r="G46" s="90"/>
      <c r="H46" s="91"/>
      <c r="I46" s="91"/>
      <c r="J46" s="91"/>
    </row>
    <row r="47" spans="1:10" s="92" customFormat="1" ht="12.75">
      <c r="A47" s="227">
        <v>3202616</v>
      </c>
      <c r="B47" s="155" t="s">
        <v>293</v>
      </c>
      <c r="C47" s="153" t="s">
        <v>294</v>
      </c>
      <c r="D47" s="156" t="s">
        <v>295</v>
      </c>
      <c r="E47" s="154">
        <v>6800400</v>
      </c>
      <c r="F47" s="89"/>
      <c r="G47" s="90"/>
      <c r="H47" s="91"/>
      <c r="I47" s="91"/>
      <c r="J47" s="91"/>
    </row>
    <row r="48" spans="1:10" s="92" customFormat="1" ht="12.75">
      <c r="A48" s="227">
        <v>3202616</v>
      </c>
      <c r="B48" s="155" t="s">
        <v>293</v>
      </c>
      <c r="C48" s="153" t="s">
        <v>296</v>
      </c>
      <c r="D48" s="155" t="s">
        <v>296</v>
      </c>
      <c r="E48" s="154">
        <v>6800400</v>
      </c>
      <c r="F48" s="89"/>
      <c r="G48" s="90"/>
      <c r="H48" s="91"/>
      <c r="I48" s="91"/>
      <c r="J48" s="91"/>
    </row>
    <row r="49" spans="1:10" s="92" customFormat="1" ht="12.75">
      <c r="A49" s="227">
        <v>41712009</v>
      </c>
      <c r="B49" s="155" t="s">
        <v>297</v>
      </c>
      <c r="C49" s="153" t="s">
        <v>298</v>
      </c>
      <c r="D49" s="156" t="s">
        <v>299</v>
      </c>
      <c r="E49" s="154">
        <v>4726280</v>
      </c>
      <c r="F49" s="89"/>
      <c r="G49" s="90"/>
      <c r="H49" s="91"/>
      <c r="I49" s="91"/>
      <c r="J49" s="91"/>
    </row>
    <row r="50" spans="1:10" s="92" customFormat="1" ht="12.75">
      <c r="A50" s="227">
        <v>51882137</v>
      </c>
      <c r="B50" s="155" t="s">
        <v>300</v>
      </c>
      <c r="C50" s="153" t="s">
        <v>301</v>
      </c>
      <c r="D50" s="156" t="s">
        <v>302</v>
      </c>
      <c r="E50" s="154">
        <v>1511200</v>
      </c>
      <c r="F50" s="89"/>
      <c r="G50" s="90"/>
      <c r="H50" s="91"/>
      <c r="I50" s="91"/>
      <c r="J50" s="91"/>
    </row>
    <row r="51" spans="1:10" s="92" customFormat="1" ht="12.75">
      <c r="A51" s="227">
        <v>79603129</v>
      </c>
      <c r="B51" s="155" t="s">
        <v>303</v>
      </c>
      <c r="C51" s="153" t="s">
        <v>304</v>
      </c>
      <c r="D51" s="156" t="s">
        <v>305</v>
      </c>
      <c r="E51" s="154">
        <v>3000000</v>
      </c>
      <c r="F51" s="89"/>
      <c r="G51" s="90"/>
      <c r="H51" s="91"/>
      <c r="I51" s="91"/>
      <c r="J51" s="91"/>
    </row>
    <row r="52" spans="1:10" s="92" customFormat="1" ht="12.75">
      <c r="A52" s="227">
        <v>39713381</v>
      </c>
      <c r="B52" s="155" t="s">
        <v>306</v>
      </c>
      <c r="C52" s="153" t="s">
        <v>307</v>
      </c>
      <c r="D52" s="156" t="s">
        <v>308</v>
      </c>
      <c r="E52" s="154">
        <v>7259427</v>
      </c>
      <c r="F52" s="89"/>
      <c r="G52" s="90"/>
      <c r="H52" s="91"/>
      <c r="I52" s="91"/>
      <c r="J52" s="91"/>
    </row>
    <row r="53" spans="1:10" s="92" customFormat="1" ht="12.75">
      <c r="A53" s="227">
        <v>39713381</v>
      </c>
      <c r="B53" s="155" t="s">
        <v>306</v>
      </c>
      <c r="C53" s="153" t="s">
        <v>309</v>
      </c>
      <c r="D53" s="155" t="s">
        <v>309</v>
      </c>
      <c r="E53" s="154">
        <v>7259427</v>
      </c>
      <c r="F53" s="89"/>
      <c r="G53" s="90"/>
      <c r="H53" s="91"/>
      <c r="I53" s="91"/>
      <c r="J53" s="91"/>
    </row>
    <row r="54" spans="1:10" s="92" customFormat="1" ht="12.75">
      <c r="A54" s="227">
        <v>19489532</v>
      </c>
      <c r="B54" s="155" t="s">
        <v>310</v>
      </c>
      <c r="C54" s="153" t="s">
        <v>311</v>
      </c>
      <c r="D54" s="156" t="s">
        <v>312</v>
      </c>
      <c r="E54" s="154">
        <v>1508701</v>
      </c>
      <c r="F54" s="89"/>
      <c r="G54" s="90"/>
      <c r="H54" s="91"/>
      <c r="I54" s="91"/>
      <c r="J54" s="91"/>
    </row>
    <row r="55" spans="1:10" s="92" customFormat="1" ht="12.75">
      <c r="A55" s="227">
        <v>1009264</v>
      </c>
      <c r="B55" s="155" t="s">
        <v>313</v>
      </c>
      <c r="C55" s="153" t="s">
        <v>314</v>
      </c>
      <c r="D55" s="156" t="s">
        <v>315</v>
      </c>
      <c r="E55" s="154">
        <v>1486800</v>
      </c>
      <c r="F55" s="89"/>
      <c r="G55" s="90"/>
      <c r="H55" s="91"/>
      <c r="I55" s="91"/>
      <c r="J55" s="91"/>
    </row>
    <row r="56" spans="1:10" s="92" customFormat="1" ht="12.75">
      <c r="A56" s="227">
        <v>41359162</v>
      </c>
      <c r="B56" s="155" t="s">
        <v>316</v>
      </c>
      <c r="C56" s="153" t="s">
        <v>317</v>
      </c>
      <c r="D56" s="156" t="s">
        <v>318</v>
      </c>
      <c r="E56" s="154">
        <v>6713500</v>
      </c>
      <c r="F56" s="89"/>
      <c r="G56" s="90"/>
      <c r="H56" s="91"/>
      <c r="I56" s="91"/>
      <c r="J56" s="91"/>
    </row>
    <row r="57" spans="1:10" s="92" customFormat="1" ht="12.75">
      <c r="A57" s="227">
        <v>19405805</v>
      </c>
      <c r="B57" s="155" t="s">
        <v>319</v>
      </c>
      <c r="C57" s="153" t="s">
        <v>320</v>
      </c>
      <c r="D57" s="156" t="s">
        <v>321</v>
      </c>
      <c r="E57" s="154">
        <v>1350000</v>
      </c>
      <c r="F57" s="89"/>
      <c r="G57" s="90"/>
      <c r="H57" s="91"/>
      <c r="I57" s="91"/>
      <c r="J57" s="91"/>
    </row>
    <row r="58" spans="1:10" s="92" customFormat="1" ht="12.75">
      <c r="A58" s="227">
        <v>14197224</v>
      </c>
      <c r="B58" s="155" t="s">
        <v>322</v>
      </c>
      <c r="C58" s="153" t="s">
        <v>323</v>
      </c>
      <c r="D58" s="156" t="s">
        <v>324</v>
      </c>
      <c r="E58" s="154">
        <v>2136000</v>
      </c>
      <c r="F58" s="89"/>
      <c r="G58" s="90"/>
      <c r="H58" s="91"/>
      <c r="I58" s="91"/>
      <c r="J58" s="91"/>
    </row>
    <row r="59" spans="1:10" s="92" customFormat="1" ht="12.75">
      <c r="A59" s="227">
        <v>19288989</v>
      </c>
      <c r="B59" s="155" t="s">
        <v>325</v>
      </c>
      <c r="C59" s="153" t="s">
        <v>326</v>
      </c>
      <c r="D59" s="156" t="s">
        <v>327</v>
      </c>
      <c r="E59" s="154">
        <v>13389750</v>
      </c>
      <c r="F59" s="89"/>
      <c r="G59" s="90"/>
      <c r="H59" s="91"/>
      <c r="I59" s="91"/>
      <c r="J59" s="91"/>
    </row>
    <row r="60" spans="1:10" s="92" customFormat="1" ht="12.75">
      <c r="A60" s="227">
        <v>41747934</v>
      </c>
      <c r="B60" s="155" t="s">
        <v>328</v>
      </c>
      <c r="C60" s="153" t="s">
        <v>329</v>
      </c>
      <c r="D60" s="156" t="s">
        <v>330</v>
      </c>
      <c r="E60" s="154">
        <v>4098600</v>
      </c>
      <c r="F60" s="89"/>
      <c r="G60" s="90"/>
      <c r="H60" s="91"/>
      <c r="I60" s="91"/>
      <c r="J60" s="91"/>
    </row>
    <row r="61" spans="1:10" s="92" customFormat="1" ht="12.75">
      <c r="A61" s="227">
        <v>35490164</v>
      </c>
      <c r="B61" s="155" t="s">
        <v>331</v>
      </c>
      <c r="C61" s="153" t="s">
        <v>332</v>
      </c>
      <c r="D61" s="156" t="s">
        <v>333</v>
      </c>
      <c r="E61" s="154">
        <v>1437310</v>
      </c>
      <c r="F61" s="89"/>
      <c r="G61" s="90"/>
      <c r="H61" s="91"/>
      <c r="I61" s="91"/>
      <c r="J61" s="91"/>
    </row>
    <row r="62" spans="1:10" s="92" customFormat="1" ht="12.75">
      <c r="A62" s="227">
        <v>79344647</v>
      </c>
      <c r="B62" s="155" t="s">
        <v>334</v>
      </c>
      <c r="C62" s="153" t="s">
        <v>335</v>
      </c>
      <c r="D62" s="156" t="s">
        <v>336</v>
      </c>
      <c r="E62" s="154">
        <v>7134711</v>
      </c>
      <c r="F62" s="89"/>
      <c r="G62" s="90"/>
      <c r="H62" s="91"/>
      <c r="I62" s="91"/>
      <c r="J62" s="91"/>
    </row>
    <row r="63" spans="1:10" s="92" customFormat="1" ht="12.75">
      <c r="A63" s="227">
        <v>2851474</v>
      </c>
      <c r="B63" s="155" t="s">
        <v>337</v>
      </c>
      <c r="C63" s="153" t="s">
        <v>338</v>
      </c>
      <c r="D63" s="156" t="s">
        <v>339</v>
      </c>
      <c r="E63" s="154">
        <v>6168960</v>
      </c>
      <c r="F63" s="89"/>
      <c r="G63" s="90"/>
      <c r="H63" s="91"/>
      <c r="I63" s="91"/>
      <c r="J63" s="91"/>
    </row>
    <row r="64" spans="1:10" s="92" customFormat="1" ht="12.75">
      <c r="A64" s="227">
        <v>80777560</v>
      </c>
      <c r="B64" s="155" t="s">
        <v>340</v>
      </c>
      <c r="C64" s="153" t="s">
        <v>341</v>
      </c>
      <c r="D64" s="156" t="s">
        <v>342</v>
      </c>
      <c r="E64" s="154">
        <v>2459057</v>
      </c>
      <c r="F64" s="89"/>
      <c r="G64" s="90"/>
      <c r="H64" s="91"/>
      <c r="I64" s="91"/>
      <c r="J64" s="91"/>
    </row>
    <row r="65" spans="1:10" s="92" customFormat="1" ht="12.75">
      <c r="A65" s="227">
        <v>79421485</v>
      </c>
      <c r="B65" s="155" t="s">
        <v>343</v>
      </c>
      <c r="C65" s="153" t="s">
        <v>344</v>
      </c>
      <c r="D65" s="156" t="s">
        <v>345</v>
      </c>
      <c r="E65" s="154">
        <v>3000000</v>
      </c>
      <c r="F65" s="89"/>
      <c r="G65" s="90"/>
      <c r="H65" s="91"/>
      <c r="I65" s="91"/>
      <c r="J65" s="91"/>
    </row>
    <row r="66" spans="1:10" s="92" customFormat="1" ht="12.75">
      <c r="A66" s="227">
        <v>41425659</v>
      </c>
      <c r="B66" s="155" t="s">
        <v>347</v>
      </c>
      <c r="C66" s="153" t="s">
        <v>348</v>
      </c>
      <c r="D66" s="156" t="s">
        <v>349</v>
      </c>
      <c r="E66" s="154">
        <v>20026240</v>
      </c>
      <c r="F66" s="89"/>
      <c r="G66" s="90"/>
      <c r="H66" s="91"/>
      <c r="I66" s="91"/>
      <c r="J66" s="91"/>
    </row>
    <row r="67" spans="1:10" s="92" customFormat="1" ht="12.75">
      <c r="A67" s="227">
        <v>19250927</v>
      </c>
      <c r="B67" s="155" t="s">
        <v>350</v>
      </c>
      <c r="C67" s="153" t="s">
        <v>351</v>
      </c>
      <c r="D67" s="156" t="s">
        <v>352</v>
      </c>
      <c r="E67" s="154">
        <v>-224274</v>
      </c>
      <c r="F67" s="89"/>
      <c r="G67" s="90"/>
      <c r="H67" s="91"/>
      <c r="I67" s="91"/>
      <c r="J67" s="91"/>
    </row>
    <row r="68" spans="1:10" s="92" customFormat="1" ht="12.75">
      <c r="A68" s="227">
        <v>79343491</v>
      </c>
      <c r="B68" s="155" t="s">
        <v>353</v>
      </c>
      <c r="C68" s="153" t="s">
        <v>354</v>
      </c>
      <c r="D68" s="156" t="s">
        <v>355</v>
      </c>
      <c r="E68" s="154">
        <v>153665</v>
      </c>
      <c r="F68" s="89"/>
      <c r="G68" s="90"/>
      <c r="H68" s="91"/>
      <c r="I68" s="91"/>
      <c r="J68" s="91"/>
    </row>
    <row r="69" spans="1:10" s="92" customFormat="1" ht="12.75">
      <c r="A69" s="227">
        <v>79128408</v>
      </c>
      <c r="B69" s="155" t="s">
        <v>356</v>
      </c>
      <c r="C69" s="153" t="s">
        <v>357</v>
      </c>
      <c r="D69" s="156" t="s">
        <v>358</v>
      </c>
      <c r="E69" s="154">
        <v>5154800</v>
      </c>
      <c r="F69" s="89"/>
      <c r="G69" s="90"/>
      <c r="H69" s="91"/>
      <c r="I69" s="91"/>
      <c r="J69" s="91"/>
    </row>
    <row r="70" spans="1:10" s="92" customFormat="1" ht="12.75">
      <c r="A70" s="227">
        <v>63271814</v>
      </c>
      <c r="B70" s="155" t="s">
        <v>228</v>
      </c>
      <c r="C70" s="153" t="s">
        <v>359</v>
      </c>
      <c r="D70" s="156" t="s">
        <v>360</v>
      </c>
      <c r="E70" s="154">
        <v>1179000</v>
      </c>
      <c r="F70" s="89"/>
      <c r="G70" s="90"/>
      <c r="H70" s="91"/>
      <c r="I70" s="91"/>
      <c r="J70" s="91"/>
    </row>
    <row r="71" spans="1:10" s="92" customFormat="1" ht="12.75">
      <c r="A71" s="227">
        <v>41403088</v>
      </c>
      <c r="B71" s="155" t="s">
        <v>361</v>
      </c>
      <c r="C71" s="153" t="s">
        <v>362</v>
      </c>
      <c r="D71" s="156" t="s">
        <v>363</v>
      </c>
      <c r="E71" s="154">
        <v>500000</v>
      </c>
      <c r="F71" s="89"/>
      <c r="G71" s="90"/>
      <c r="H71" s="91"/>
      <c r="I71" s="91"/>
      <c r="J71" s="91"/>
    </row>
    <row r="72" spans="1:10" s="92" customFormat="1" ht="12.75">
      <c r="A72" s="227">
        <v>79382624</v>
      </c>
      <c r="B72" s="155" t="s">
        <v>364</v>
      </c>
      <c r="C72" s="153" t="s">
        <v>365</v>
      </c>
      <c r="D72" s="156" t="s">
        <v>366</v>
      </c>
      <c r="E72" s="154">
        <v>27578400</v>
      </c>
      <c r="F72" s="89"/>
      <c r="G72" s="90"/>
      <c r="H72" s="91"/>
      <c r="I72" s="91"/>
      <c r="J72" s="91"/>
    </row>
    <row r="73" spans="1:10" s="92" customFormat="1" ht="12.75">
      <c r="A73" s="227">
        <v>79974901</v>
      </c>
      <c r="B73" s="155" t="s">
        <v>367</v>
      </c>
      <c r="C73" s="153" t="s">
        <v>368</v>
      </c>
      <c r="D73" s="156" t="s">
        <v>369</v>
      </c>
      <c r="E73" s="154">
        <v>3831728</v>
      </c>
      <c r="F73" s="89"/>
      <c r="G73" s="90"/>
      <c r="H73" s="91"/>
      <c r="I73" s="91"/>
      <c r="J73" s="91"/>
    </row>
    <row r="74" spans="1:10" s="92" customFormat="1" ht="12.75">
      <c r="A74" s="227">
        <v>52874805</v>
      </c>
      <c r="B74" s="155" t="s">
        <v>370</v>
      </c>
      <c r="C74" s="153" t="s">
        <v>371</v>
      </c>
      <c r="D74" s="156" t="s">
        <v>372</v>
      </c>
      <c r="E74" s="154">
        <v>8593662</v>
      </c>
      <c r="F74" s="89"/>
      <c r="G74" s="90"/>
      <c r="H74" s="91"/>
      <c r="I74" s="91"/>
      <c r="J74" s="91"/>
    </row>
    <row r="75" spans="1:10" s="92" customFormat="1" ht="12.75">
      <c r="A75" s="227">
        <v>79426307</v>
      </c>
      <c r="B75" s="155" t="s">
        <v>373</v>
      </c>
      <c r="C75" s="153" t="s">
        <v>374</v>
      </c>
      <c r="D75" s="156" t="s">
        <v>375</v>
      </c>
      <c r="E75" s="154">
        <v>8483550</v>
      </c>
      <c r="F75" s="89"/>
      <c r="G75" s="90"/>
      <c r="H75" s="91"/>
      <c r="I75" s="91"/>
      <c r="J75" s="91"/>
    </row>
    <row r="76" spans="1:10" s="92" customFormat="1" ht="12.75">
      <c r="A76" s="227">
        <v>79332458</v>
      </c>
      <c r="B76" s="155" t="s">
        <v>376</v>
      </c>
      <c r="C76" s="153" t="s">
        <v>377</v>
      </c>
      <c r="D76" s="156" t="s">
        <v>378</v>
      </c>
      <c r="E76" s="154">
        <v>4927992</v>
      </c>
      <c r="F76" s="89"/>
      <c r="G76" s="90"/>
      <c r="H76" s="91"/>
      <c r="I76" s="91"/>
      <c r="J76" s="91"/>
    </row>
    <row r="77" spans="1:10" s="92" customFormat="1" ht="12.75">
      <c r="A77" s="227">
        <v>52169203</v>
      </c>
      <c r="B77" s="155" t="s">
        <v>379</v>
      </c>
      <c r="C77" s="153" t="s">
        <v>380</v>
      </c>
      <c r="D77" s="156" t="s">
        <v>381</v>
      </c>
      <c r="E77" s="154">
        <v>1564439</v>
      </c>
      <c r="F77" s="89"/>
      <c r="G77" s="90"/>
      <c r="H77" s="91"/>
      <c r="I77" s="91"/>
      <c r="J77" s="91"/>
    </row>
    <row r="78" spans="1:10" s="92" customFormat="1" ht="12.75">
      <c r="A78" s="226">
        <v>830081472</v>
      </c>
      <c r="B78" s="169" t="s">
        <v>382</v>
      </c>
      <c r="C78" s="157" t="s">
        <v>383</v>
      </c>
      <c r="D78" s="158" t="s">
        <v>384</v>
      </c>
      <c r="E78" s="154">
        <v>451733</v>
      </c>
      <c r="F78" s="89"/>
      <c r="G78" s="90"/>
      <c r="H78" s="91"/>
      <c r="I78" s="91"/>
      <c r="J78" s="91"/>
    </row>
    <row r="79" spans="1:10" s="92" customFormat="1" ht="12.75">
      <c r="A79" s="226">
        <v>79300278</v>
      </c>
      <c r="B79" s="169" t="s">
        <v>385</v>
      </c>
      <c r="C79" s="157">
        <v>8100078531</v>
      </c>
      <c r="D79" s="158">
        <v>8100078531</v>
      </c>
      <c r="E79" s="154">
        <v>-1511200</v>
      </c>
      <c r="F79" s="89"/>
      <c r="G79" s="90"/>
      <c r="H79" s="91"/>
      <c r="I79" s="91"/>
      <c r="J79" s="91"/>
    </row>
    <row r="80" spans="1:10" s="92" customFormat="1" ht="15" customHeight="1" thickBot="1">
      <c r="A80" s="110"/>
      <c r="B80" s="97"/>
      <c r="C80" s="98"/>
      <c r="D80" s="99"/>
      <c r="E80" s="105"/>
      <c r="F80" s="89"/>
      <c r="G80" s="90"/>
      <c r="H80" s="91"/>
      <c r="I80" s="91"/>
      <c r="J80" s="91"/>
    </row>
    <row r="81" spans="1:10" ht="12" customHeight="1" thickBot="1">
      <c r="A81" s="62"/>
      <c r="B81" s="64"/>
      <c r="C81" s="67"/>
      <c r="D81" s="68"/>
      <c r="E81" s="75">
        <f>SUM(E5:E80)</f>
        <v>383080241</v>
      </c>
      <c r="F81" s="5"/>
      <c r="G81" s="6"/>
      <c r="H81" s="6"/>
      <c r="I81" s="6"/>
      <c r="J81" s="6"/>
    </row>
    <row r="83" spans="1:10" ht="15" customHeight="1">
      <c r="C83" s="133"/>
      <c r="D83" s="133"/>
    </row>
    <row r="84" spans="1:10" ht="15" customHeight="1">
      <c r="C84" s="133"/>
      <c r="D84" s="133"/>
    </row>
    <row r="107" spans="1:5" ht="15" customHeight="1">
      <c r="A107" s="240"/>
      <c r="E107" s="134"/>
    </row>
    <row r="108" spans="1:5" ht="15" customHeight="1">
      <c r="A108" s="240"/>
      <c r="E108" s="134">
        <f>SUM(E5:E107)</f>
        <v>766160482</v>
      </c>
    </row>
    <row r="109" spans="1:5" ht="15" customHeight="1">
      <c r="A109" s="240"/>
      <c r="E109" s="134"/>
    </row>
    <row r="110" spans="1:5" ht="15" customHeight="1">
      <c r="A110" s="240"/>
      <c r="E110" s="134">
        <v>722526288</v>
      </c>
    </row>
    <row r="111" spans="1:5" ht="15" customHeight="1">
      <c r="A111" s="240"/>
      <c r="E111" s="134"/>
    </row>
    <row r="112" spans="1:5" ht="15" customHeight="1">
      <c r="A112" s="240"/>
      <c r="E112" s="134">
        <f>+E108-E110</f>
        <v>43634194</v>
      </c>
    </row>
    <row r="113" spans="1:5" ht="15" customHeight="1">
      <c r="A113" s="240"/>
      <c r="E113" s="134"/>
    </row>
    <row r="114" spans="1:5" ht="15" customHeight="1">
      <c r="E114" s="134"/>
    </row>
    <row r="115" spans="1:5" ht="15" customHeight="1">
      <c r="E115" s="134"/>
    </row>
    <row r="116" spans="1:5" ht="15" customHeight="1">
      <c r="E116" s="134"/>
    </row>
  </sheetData>
  <mergeCells count="4">
    <mergeCell ref="A1:B1"/>
    <mergeCell ref="C1:C2"/>
    <mergeCell ref="D1:D2"/>
    <mergeCell ref="E1:E2"/>
  </mergeCells>
  <printOptions horizontalCentered="1"/>
  <pageMargins left="0.78740157480314965" right="0.78740157480314965" top="0.98425196850393704" bottom="0.98425196850393704" header="0" footer="0"/>
  <pageSetup scale="69" fitToHeight="0" orientation="portrait" r:id="rId1"/>
  <headerFooter>
    <oddHeader>&amp;C&amp;G</oddHeader>
    <oddFooter>&amp;LAlcaldía Local de Teusaquillo 
Transversal 18 Bis # 38-41 
Código Postal: 111311 Tel: 
3204872 Información Línea 195 
www.teusaquillo.gov.co&amp;R&amp;G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FFD478-6982-4C85-AD44-E66681406CE9}"/>
</file>

<file path=customXml/itemProps2.xml><?xml version="1.0" encoding="utf-8"?>
<ds:datastoreItem xmlns:ds="http://schemas.openxmlformats.org/officeDocument/2006/customXml" ds:itemID="{5959AD4D-A57C-4D9A-9BF0-C1A4CEA89791}"/>
</file>

<file path=customXml/itemProps3.xml><?xml version="1.0" encoding="utf-8"?>
<ds:datastoreItem xmlns:ds="http://schemas.openxmlformats.org/officeDocument/2006/customXml" ds:itemID="{C5A18B57-03DC-4CDA-AA03-7E6BCCB116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Cesar Augusto Sabogal Tarazona</cp:lastModifiedBy>
  <cp:revision/>
  <dcterms:created xsi:type="dcterms:W3CDTF">2021-06-02T21:21:25Z</dcterms:created>
  <dcterms:modified xsi:type="dcterms:W3CDTF">2026-05-12T23:01:10Z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  <property fmtid="{D5CDD505-2E9C-101B-9397-08002B2CF9AE}" pid="3" name="MediaServiceImageTags">
    <vt:lpwstr/>
  </property>
</Properties>
</file>